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75" windowWidth="14160" windowHeight="12210" tabRatio="537"/>
  </bookViews>
  <sheets>
    <sheet name="G0331_1056204000049_03_0_61_0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G0331_1056204000049_03_0_61_0!#REF!</definedName>
    <definedName name="Z_74B4281B_F2C0_4B3F_9CB2_49C7400A04B2_.wvu.PrintArea" localSheetId="0" hidden="1">G0331_1056204000049_03_0_61_0!$A$1:$CF$120</definedName>
    <definedName name="Z_D69F29EE_046B_4194_B0C2_3342C6BEF3D3_.wvu.PrintArea" localSheetId="0" hidden="1">G0331_1056204000049_03_0_61_0!$A$1:$CF$120</definedName>
    <definedName name="Z_E8B7E05D_4C02_471F_8EE5_E82FD35CC041_.wvu.PrintArea" localSheetId="0" hidden="1">G0331_1056204000049_03_0_61_0!$A$1:$CF$120</definedName>
    <definedName name="_xlnm.Print_Area" localSheetId="0">G0331_1056204000049_03_0_61_0!$A$1:$CF$120</definedName>
  </definedNames>
  <calcPr calcId="144525"/>
  <customWorkbookViews>
    <customWorkbookView name="Rodina - Личное представление" guid="{E8B7E05D-4C02-471F-8EE5-E82FD35CC041}" mergeInterval="0" personalView="1" xWindow="580" yWindow="32" windowWidth="690" windowHeight="745" tabRatio="534" activeSheetId="1"/>
    <customWorkbookView name="q - Личное представление" guid="{D69F29EE-046B-4194-B0C2-3342C6BEF3D3}" mergeInterval="0" personalView="1" maximized="1" xWindow="1" yWindow="1" windowWidth="1276" windowHeight="794" tabRatio="534" activeSheetId="1"/>
    <customWorkbookView name="Sushilin - Личное представление" guid="{74B4281B-F2C0-4B3F-9CB2-49C7400A04B2}" mergeInterval="0" personalView="1" maximized="1" windowWidth="1674" windowHeight="788" tabRatio="534" activeSheetId="1"/>
  </customWorkbookViews>
  <fileRecoveryPr autoRecover="0"/>
</workbook>
</file>

<file path=xl/calcChain.xml><?xml version="1.0" encoding="utf-8"?>
<calcChain xmlns="http://schemas.openxmlformats.org/spreadsheetml/2006/main">
  <c r="CE123" i="1" l="1"/>
  <c r="BY123" i="1"/>
  <c r="E47" i="1" l="1"/>
  <c r="E53" i="1"/>
  <c r="E60" i="1"/>
  <c r="E65" i="1"/>
  <c r="E71" i="1"/>
  <c r="E78" i="1"/>
  <c r="E89" i="1"/>
  <c r="E95" i="1"/>
  <c r="E101" i="1"/>
  <c r="E110" i="1"/>
  <c r="E117" i="1"/>
  <c r="E119" i="1"/>
  <c r="BO120" i="1"/>
  <c r="BO119" i="1" s="1"/>
  <c r="BO117" i="1"/>
  <c r="BO110" i="1"/>
  <c r="BO101" i="1"/>
  <c r="BO95" i="1"/>
  <c r="BO91" i="1"/>
  <c r="BO89" i="1" s="1"/>
  <c r="BO82" i="1"/>
  <c r="BO78" i="1"/>
  <c r="BO71" i="1"/>
  <c r="BO65" i="1"/>
  <c r="BO60" i="1"/>
  <c r="BO53" i="1"/>
  <c r="BO50" i="1"/>
  <c r="BO47" i="1"/>
  <c r="BI120" i="1"/>
  <c r="BI119" i="1"/>
  <c r="BI117" i="1"/>
  <c r="BI116" i="1"/>
  <c r="BI115" i="1"/>
  <c r="BI114" i="1"/>
  <c r="BI113" i="1"/>
  <c r="BI112" i="1"/>
  <c r="BI110" i="1" s="1"/>
  <c r="BI111" i="1"/>
  <c r="BI108" i="1"/>
  <c r="BI101" i="1"/>
  <c r="BI95" i="1"/>
  <c r="BI94" i="1"/>
  <c r="BI89" i="1"/>
  <c r="BI88" i="1"/>
  <c r="BI78" i="1" s="1"/>
  <c r="BI74" i="1"/>
  <c r="BI71" i="1"/>
  <c r="BI69" i="1"/>
  <c r="BI67" i="1"/>
  <c r="BI65" i="1"/>
  <c r="BI60" i="1"/>
  <c r="BI53" i="1"/>
  <c r="BI48" i="1"/>
  <c r="BI47" i="1"/>
  <c r="AW120" i="1"/>
  <c r="AW119" i="1"/>
  <c r="AW117" i="1"/>
  <c r="AW116" i="1"/>
  <c r="AW115" i="1"/>
  <c r="AW114" i="1"/>
  <c r="AW113" i="1"/>
  <c r="AW110" i="1" s="1"/>
  <c r="AW112" i="1"/>
  <c r="AW111" i="1"/>
  <c r="AW107" i="1"/>
  <c r="AW101" i="1" s="1"/>
  <c r="AW95" i="1"/>
  <c r="AW92" i="1"/>
  <c r="AW89" i="1"/>
  <c r="AW84" i="1"/>
  <c r="AW78" i="1"/>
  <c r="AW71" i="1"/>
  <c r="AW65" i="1"/>
  <c r="AW60" i="1"/>
  <c r="AW53" i="1"/>
  <c r="AW51" i="1"/>
  <c r="AW47" i="1" s="1"/>
  <c r="AK120" i="1"/>
  <c r="AK119" i="1"/>
  <c r="AK117" i="1"/>
  <c r="AK116" i="1"/>
  <c r="AK115" i="1"/>
  <c r="AK114" i="1"/>
  <c r="AK113" i="1"/>
  <c r="AK112" i="1"/>
  <c r="AK110" i="1" s="1"/>
  <c r="AK111" i="1"/>
  <c r="AK106" i="1"/>
  <c r="AK101" i="1"/>
  <c r="AK95" i="1"/>
  <c r="AK90" i="1"/>
  <c r="AK89" i="1"/>
  <c r="AK80" i="1"/>
  <c r="AK78" i="1" s="1"/>
  <c r="AK71" i="1"/>
  <c r="AK68" i="1"/>
  <c r="AK65" i="1" s="1"/>
  <c r="AK60" i="1"/>
  <c r="AK53" i="1"/>
  <c r="AK49" i="1"/>
  <c r="AK47" i="1" s="1"/>
  <c r="Y120" i="1"/>
  <c r="Y119" i="1" s="1"/>
  <c r="Y116" i="1"/>
  <c r="Y115" i="1"/>
  <c r="Y114" i="1"/>
  <c r="Y113" i="1"/>
  <c r="Y112" i="1"/>
  <c r="Y111" i="1"/>
  <c r="Y110" i="1"/>
  <c r="Y105" i="1"/>
  <c r="Y101" i="1"/>
  <c r="Y78" i="1"/>
  <c r="Y77" i="1"/>
  <c r="Y71" i="1" s="1"/>
  <c r="Y65" i="1"/>
  <c r="Y64" i="1"/>
  <c r="Y60" i="1"/>
  <c r="Y52" i="1"/>
  <c r="Y47" i="1"/>
  <c r="BO46" i="1" l="1"/>
  <c r="BO26" i="1" s="1"/>
  <c r="BO20" i="1" s="1"/>
  <c r="E46" i="1"/>
  <c r="E25" i="1" s="1"/>
  <c r="BI46" i="1"/>
  <c r="AW46" i="1"/>
  <c r="AK46" i="1"/>
  <c r="Y46" i="1"/>
  <c r="D20" i="1"/>
  <c r="D25" i="1"/>
  <c r="D26" i="1"/>
  <c r="D47" i="1"/>
  <c r="D53" i="1"/>
  <c r="D65" i="1"/>
  <c r="D71" i="1"/>
  <c r="D78" i="1"/>
  <c r="D89" i="1"/>
  <c r="D95" i="1"/>
  <c r="D110" i="1"/>
  <c r="D117" i="1"/>
  <c r="D119" i="1"/>
  <c r="BO25" i="1" l="1"/>
  <c r="E26" i="1"/>
  <c r="E20" i="1" s="1"/>
  <c r="E121" i="1" s="1"/>
  <c r="BI26" i="1"/>
  <c r="BI20" i="1" s="1"/>
  <c r="BI25" i="1"/>
  <c r="AW26" i="1"/>
  <c r="AW20" i="1" s="1"/>
  <c r="AW25" i="1"/>
  <c r="AK25" i="1"/>
  <c r="AK26" i="1"/>
  <c r="AK20" i="1" s="1"/>
  <c r="Y25" i="1"/>
  <c r="Y26" i="1"/>
  <c r="Y20" i="1" s="1"/>
  <c r="F20" i="1"/>
  <c r="F25" i="1"/>
  <c r="F26" i="1"/>
  <c r="F46" i="1"/>
  <c r="F47" i="1"/>
  <c r="F53" i="1"/>
  <c r="F60" i="1"/>
  <c r="F65" i="1"/>
  <c r="F71" i="1"/>
  <c r="F78" i="1"/>
  <c r="F89" i="1"/>
  <c r="F95" i="1"/>
  <c r="F101" i="1"/>
  <c r="F110" i="1"/>
  <c r="F117" i="1"/>
  <c r="F119" i="1"/>
  <c r="D121" i="1"/>
  <c r="CE120" i="1" l="1"/>
  <c r="CD120" i="1"/>
  <c r="CC120" i="1"/>
  <c r="CB120" i="1"/>
  <c r="CA120" i="1"/>
  <c r="BZ120" i="1"/>
  <c r="BY120" i="1"/>
  <c r="BX120" i="1"/>
  <c r="BW120" i="1"/>
  <c r="BV120" i="1"/>
  <c r="BU120" i="1"/>
  <c r="BT120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T49" i="1"/>
  <c r="BT50" i="1"/>
  <c r="BT51" i="1"/>
  <c r="BT52" i="1"/>
  <c r="BT48" i="1"/>
  <c r="BZ49" i="1"/>
  <c r="CA49" i="1"/>
  <c r="CB49" i="1"/>
  <c r="CC49" i="1"/>
  <c r="CD49" i="1"/>
  <c r="CE49" i="1"/>
  <c r="BZ50" i="1"/>
  <c r="CA50" i="1"/>
  <c r="CB50" i="1"/>
  <c r="CC50" i="1"/>
  <c r="CD50" i="1"/>
  <c r="CE50" i="1"/>
  <c r="BZ51" i="1"/>
  <c r="CA51" i="1"/>
  <c r="CB51" i="1"/>
  <c r="CC51" i="1"/>
  <c r="CD51" i="1"/>
  <c r="CE51" i="1"/>
  <c r="BZ52" i="1"/>
  <c r="CA52" i="1"/>
  <c r="CB52" i="1"/>
  <c r="CC52" i="1"/>
  <c r="CD52" i="1"/>
  <c r="CE52" i="1"/>
  <c r="CB48" i="1"/>
  <c r="CC48" i="1"/>
  <c r="CD48" i="1"/>
  <c r="CE48" i="1"/>
  <c r="BZ48" i="1"/>
  <c r="CA48" i="1"/>
  <c r="BU49" i="1"/>
  <c r="BV49" i="1"/>
  <c r="BW49" i="1"/>
  <c r="BX49" i="1"/>
  <c r="BY49" i="1"/>
  <c r="BU50" i="1"/>
  <c r="BV50" i="1"/>
  <c r="BW50" i="1"/>
  <c r="BX50" i="1"/>
  <c r="BY50" i="1"/>
  <c r="BU51" i="1"/>
  <c r="BV51" i="1"/>
  <c r="BW51" i="1"/>
  <c r="BX51" i="1"/>
  <c r="BY51" i="1"/>
  <c r="BU52" i="1"/>
  <c r="BV52" i="1"/>
  <c r="BW52" i="1"/>
  <c r="BX52" i="1"/>
  <c r="BY52" i="1"/>
  <c r="BV48" i="1"/>
  <c r="BW48" i="1"/>
  <c r="BX48" i="1"/>
  <c r="BY48" i="1"/>
  <c r="BU48" i="1"/>
  <c r="BY65" i="1" l="1"/>
  <c r="CE60" i="1"/>
  <c r="CD60" i="1"/>
  <c r="CC60" i="1"/>
  <c r="CB60" i="1"/>
  <c r="BZ60" i="1"/>
  <c r="BY60" i="1"/>
  <c r="BX60" i="1"/>
  <c r="BW60" i="1"/>
  <c r="BV60" i="1"/>
  <c r="BU60" i="1"/>
  <c r="BT60" i="1"/>
  <c r="BS60" i="1"/>
  <c r="BR60" i="1"/>
  <c r="BQ60" i="1"/>
  <c r="BP60" i="1"/>
  <c r="BN60" i="1"/>
  <c r="BM60" i="1"/>
  <c r="BL60" i="1"/>
  <c r="BK60" i="1"/>
  <c r="BJ60" i="1"/>
  <c r="BH60" i="1"/>
  <c r="BG60" i="1"/>
  <c r="BF60" i="1"/>
  <c r="BE60" i="1"/>
  <c r="BD60" i="1"/>
  <c r="BC60" i="1"/>
  <c r="BB60" i="1"/>
  <c r="BA60" i="1"/>
  <c r="AZ60" i="1"/>
  <c r="AY60" i="1"/>
  <c r="AX60" i="1"/>
  <c r="AV60" i="1"/>
  <c r="AU60" i="1"/>
  <c r="AT60" i="1"/>
  <c r="AS60" i="1"/>
  <c r="AR60" i="1"/>
  <c r="AQ60" i="1"/>
  <c r="AP60" i="1"/>
  <c r="AO60" i="1"/>
  <c r="AN60" i="1"/>
  <c r="AM60" i="1"/>
  <c r="AL60" i="1"/>
  <c r="AJ60" i="1"/>
  <c r="AI60" i="1"/>
  <c r="AH60" i="1"/>
  <c r="AG60" i="1"/>
  <c r="AF60" i="1"/>
  <c r="AE60" i="1"/>
  <c r="AD60" i="1"/>
  <c r="AC60" i="1"/>
  <c r="AB60" i="1"/>
  <c r="AA60" i="1"/>
  <c r="Z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CE65" i="1"/>
  <c r="CD65" i="1"/>
  <c r="CC65" i="1"/>
  <c r="CB65" i="1"/>
  <c r="CA65" i="1"/>
  <c r="BZ65" i="1"/>
  <c r="BX65" i="1"/>
  <c r="BW65" i="1"/>
  <c r="BV65" i="1"/>
  <c r="BU65" i="1"/>
  <c r="BT65" i="1"/>
  <c r="BS65" i="1"/>
  <c r="BR65" i="1"/>
  <c r="BQ65" i="1"/>
  <c r="BP65" i="1"/>
  <c r="BN65" i="1"/>
  <c r="BM65" i="1"/>
  <c r="BL65" i="1"/>
  <c r="BK65" i="1"/>
  <c r="BJ65" i="1"/>
  <c r="BH65" i="1"/>
  <c r="BG65" i="1"/>
  <c r="BF65" i="1"/>
  <c r="BE65" i="1"/>
  <c r="BD65" i="1"/>
  <c r="BC65" i="1"/>
  <c r="BB65" i="1"/>
  <c r="BA65" i="1"/>
  <c r="AZ65" i="1"/>
  <c r="AY65" i="1"/>
  <c r="AX65" i="1"/>
  <c r="AV65" i="1"/>
  <c r="AU65" i="1"/>
  <c r="AT65" i="1"/>
  <c r="AS65" i="1"/>
  <c r="AR65" i="1"/>
  <c r="AQ65" i="1"/>
  <c r="AP65" i="1"/>
  <c r="AO65" i="1"/>
  <c r="AN65" i="1"/>
  <c r="AM65" i="1"/>
  <c r="AL65" i="1"/>
  <c r="AJ65" i="1"/>
  <c r="AI65" i="1"/>
  <c r="AH65" i="1"/>
  <c r="AG65" i="1"/>
  <c r="AF65" i="1"/>
  <c r="AE65" i="1"/>
  <c r="AD65" i="1"/>
  <c r="AC65" i="1"/>
  <c r="AB65" i="1"/>
  <c r="AA65" i="1"/>
  <c r="Z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CE71" i="1"/>
  <c r="CD71" i="1"/>
  <c r="CC71" i="1"/>
  <c r="CB71" i="1"/>
  <c r="BZ71" i="1"/>
  <c r="BY71" i="1"/>
  <c r="BX71" i="1"/>
  <c r="BW71" i="1"/>
  <c r="BV71" i="1"/>
  <c r="BU71" i="1"/>
  <c r="BT71" i="1"/>
  <c r="BS71" i="1"/>
  <c r="BR71" i="1"/>
  <c r="BQ71" i="1"/>
  <c r="BP71" i="1"/>
  <c r="BN71" i="1"/>
  <c r="BM71" i="1"/>
  <c r="BL71" i="1"/>
  <c r="BK71" i="1"/>
  <c r="BJ71" i="1"/>
  <c r="BH71" i="1"/>
  <c r="BG71" i="1"/>
  <c r="BF71" i="1"/>
  <c r="BE71" i="1"/>
  <c r="BD71" i="1"/>
  <c r="BC71" i="1"/>
  <c r="BB71" i="1"/>
  <c r="BA71" i="1"/>
  <c r="AZ71" i="1"/>
  <c r="AY71" i="1"/>
  <c r="AX71" i="1"/>
  <c r="AV71" i="1"/>
  <c r="AU71" i="1"/>
  <c r="AT71" i="1"/>
  <c r="AS71" i="1"/>
  <c r="AR71" i="1"/>
  <c r="AQ71" i="1"/>
  <c r="AP71" i="1"/>
  <c r="AO71" i="1"/>
  <c r="AN71" i="1"/>
  <c r="AM71" i="1"/>
  <c r="AL71" i="1"/>
  <c r="AJ71" i="1"/>
  <c r="AI71" i="1"/>
  <c r="AH71" i="1"/>
  <c r="AG71" i="1"/>
  <c r="AF71" i="1"/>
  <c r="AE71" i="1"/>
  <c r="AD71" i="1"/>
  <c r="AC71" i="1"/>
  <c r="AB71" i="1"/>
  <c r="AA71" i="1"/>
  <c r="Z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CA71" i="1"/>
  <c r="CA60" i="1"/>
  <c r="M120" i="1" l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N119" i="1"/>
  <c r="BM119" i="1"/>
  <c r="BM46" i="1" s="1"/>
  <c r="BM26" i="1" s="1"/>
  <c r="BM20" i="1" s="1"/>
  <c r="BL119" i="1"/>
  <c r="BK119" i="1"/>
  <c r="BJ119" i="1"/>
  <c r="BH119" i="1"/>
  <c r="BG119" i="1"/>
  <c r="BF119" i="1"/>
  <c r="BE119" i="1"/>
  <c r="BD119" i="1"/>
  <c r="BB119" i="1"/>
  <c r="BA119" i="1"/>
  <c r="AZ119" i="1"/>
  <c r="AY119" i="1"/>
  <c r="AX119" i="1"/>
  <c r="AV119" i="1"/>
  <c r="AU119" i="1"/>
  <c r="AT119" i="1"/>
  <c r="AS119" i="1"/>
  <c r="AR119" i="1"/>
  <c r="AQ119" i="1"/>
  <c r="AP119" i="1"/>
  <c r="AO119" i="1"/>
  <c r="AN119" i="1"/>
  <c r="AM119" i="1"/>
  <c r="AL119" i="1"/>
  <c r="AJ119" i="1"/>
  <c r="AI119" i="1"/>
  <c r="AH119" i="1"/>
  <c r="AG119" i="1"/>
  <c r="AF119" i="1"/>
  <c r="AE119" i="1"/>
  <c r="AD119" i="1"/>
  <c r="AC119" i="1"/>
  <c r="AB119" i="1"/>
  <c r="AA119" i="1"/>
  <c r="Z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M118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N117" i="1"/>
  <c r="BM117" i="1"/>
  <c r="BL117" i="1"/>
  <c r="BK117" i="1"/>
  <c r="BJ117" i="1"/>
  <c r="BH117" i="1"/>
  <c r="BG117" i="1"/>
  <c r="BF117" i="1"/>
  <c r="BE117" i="1"/>
  <c r="BD117" i="1"/>
  <c r="BB117" i="1"/>
  <c r="BA117" i="1"/>
  <c r="AZ117" i="1"/>
  <c r="AY117" i="1"/>
  <c r="AX117" i="1"/>
  <c r="AV117" i="1"/>
  <c r="AU117" i="1"/>
  <c r="AT117" i="1"/>
  <c r="AS117" i="1"/>
  <c r="AR117" i="1"/>
  <c r="AQ117" i="1"/>
  <c r="AP117" i="1"/>
  <c r="AO117" i="1"/>
  <c r="AN117" i="1"/>
  <c r="AM117" i="1"/>
  <c r="AL117" i="1"/>
  <c r="AJ117" i="1"/>
  <c r="AI117" i="1"/>
  <c r="AH117" i="1"/>
  <c r="AG117" i="1"/>
  <c r="AF117" i="1"/>
  <c r="AE117" i="1"/>
  <c r="AD117" i="1"/>
  <c r="AC117" i="1"/>
  <c r="AB117" i="1"/>
  <c r="AA117" i="1"/>
  <c r="Z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M116" i="1"/>
  <c r="M115" i="1"/>
  <c r="M114" i="1"/>
  <c r="M113" i="1"/>
  <c r="M112" i="1"/>
  <c r="M111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N110" i="1"/>
  <c r="BM110" i="1"/>
  <c r="BL110" i="1"/>
  <c r="BK110" i="1"/>
  <c r="BJ110" i="1"/>
  <c r="BH110" i="1"/>
  <c r="BG110" i="1"/>
  <c r="BF110" i="1"/>
  <c r="BE110" i="1"/>
  <c r="BD110" i="1"/>
  <c r="BB110" i="1"/>
  <c r="BA110" i="1"/>
  <c r="AZ110" i="1"/>
  <c r="AY110" i="1"/>
  <c r="AX110" i="1"/>
  <c r="AV110" i="1"/>
  <c r="AU110" i="1"/>
  <c r="AT110" i="1"/>
  <c r="AS110" i="1"/>
  <c r="AR110" i="1"/>
  <c r="AQ110" i="1"/>
  <c r="AP110" i="1"/>
  <c r="AO110" i="1"/>
  <c r="AN110" i="1"/>
  <c r="AM110" i="1"/>
  <c r="AL110" i="1"/>
  <c r="AJ110" i="1"/>
  <c r="AI110" i="1"/>
  <c r="AH110" i="1"/>
  <c r="AG110" i="1"/>
  <c r="AF110" i="1"/>
  <c r="AE110" i="1"/>
  <c r="AD110" i="1"/>
  <c r="AC110" i="1"/>
  <c r="AC46" i="1" s="1"/>
  <c r="AC25" i="1" s="1"/>
  <c r="AB110" i="1"/>
  <c r="AA110" i="1"/>
  <c r="Z110" i="1"/>
  <c r="X110" i="1"/>
  <c r="W110" i="1"/>
  <c r="V110" i="1"/>
  <c r="U110" i="1"/>
  <c r="T110" i="1"/>
  <c r="S110" i="1"/>
  <c r="R110" i="1"/>
  <c r="Q110" i="1"/>
  <c r="Q46" i="1" s="1"/>
  <c r="Q25" i="1" s="1"/>
  <c r="P110" i="1"/>
  <c r="O110" i="1"/>
  <c r="N110" i="1"/>
  <c r="M110" i="1"/>
  <c r="L110" i="1"/>
  <c r="K110" i="1"/>
  <c r="J110" i="1"/>
  <c r="I110" i="1"/>
  <c r="H110" i="1"/>
  <c r="G110" i="1"/>
  <c r="M104" i="1"/>
  <c r="M103" i="1"/>
  <c r="M102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N101" i="1"/>
  <c r="BM101" i="1"/>
  <c r="BL101" i="1"/>
  <c r="BK101" i="1"/>
  <c r="BJ101" i="1"/>
  <c r="BH101" i="1"/>
  <c r="BG101" i="1"/>
  <c r="BF101" i="1"/>
  <c r="BE101" i="1"/>
  <c r="BD101" i="1"/>
  <c r="BB101" i="1"/>
  <c r="BA101" i="1"/>
  <c r="AZ101" i="1"/>
  <c r="AY101" i="1"/>
  <c r="AX101" i="1"/>
  <c r="AV101" i="1"/>
  <c r="AU101" i="1"/>
  <c r="AT101" i="1"/>
  <c r="AS101" i="1"/>
  <c r="AR101" i="1"/>
  <c r="AQ101" i="1"/>
  <c r="AP101" i="1"/>
  <c r="AO101" i="1"/>
  <c r="AN101" i="1"/>
  <c r="AM101" i="1"/>
  <c r="AL101" i="1"/>
  <c r="AJ101" i="1"/>
  <c r="AI101" i="1"/>
  <c r="AH101" i="1"/>
  <c r="AG101" i="1"/>
  <c r="AF101" i="1"/>
  <c r="AE101" i="1"/>
  <c r="AD101" i="1"/>
  <c r="AC101" i="1"/>
  <c r="AB101" i="1"/>
  <c r="AA101" i="1"/>
  <c r="Z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N95" i="1"/>
  <c r="BM95" i="1"/>
  <c r="BL95" i="1"/>
  <c r="BK95" i="1"/>
  <c r="BJ95" i="1"/>
  <c r="BH95" i="1"/>
  <c r="BG95" i="1"/>
  <c r="BF95" i="1"/>
  <c r="BE95" i="1"/>
  <c r="BD95" i="1"/>
  <c r="BB95" i="1"/>
  <c r="BA95" i="1"/>
  <c r="AZ95" i="1"/>
  <c r="AY95" i="1"/>
  <c r="AX95" i="1"/>
  <c r="AV95" i="1"/>
  <c r="AU95" i="1"/>
  <c r="AT95" i="1"/>
  <c r="AS95" i="1"/>
  <c r="AR95" i="1"/>
  <c r="AQ95" i="1"/>
  <c r="AP95" i="1"/>
  <c r="AO95" i="1"/>
  <c r="AO46" i="1" s="1"/>
  <c r="AO25" i="1" s="1"/>
  <c r="AN95" i="1"/>
  <c r="AM95" i="1"/>
  <c r="AL95" i="1"/>
  <c r="AJ95" i="1"/>
  <c r="AI95" i="1"/>
  <c r="AH95" i="1"/>
  <c r="AG95" i="1"/>
  <c r="AF95" i="1"/>
  <c r="AE95" i="1"/>
  <c r="AD95" i="1"/>
  <c r="AC95" i="1"/>
  <c r="AB95" i="1"/>
  <c r="AA95" i="1"/>
  <c r="Z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N89" i="1"/>
  <c r="BM89" i="1"/>
  <c r="BL89" i="1"/>
  <c r="BK89" i="1"/>
  <c r="BJ89" i="1"/>
  <c r="BH89" i="1"/>
  <c r="BG89" i="1"/>
  <c r="BF89" i="1"/>
  <c r="BE89" i="1"/>
  <c r="BD89" i="1"/>
  <c r="BB89" i="1"/>
  <c r="BA89" i="1"/>
  <c r="AZ89" i="1"/>
  <c r="AY89" i="1"/>
  <c r="AX89" i="1"/>
  <c r="AV89" i="1"/>
  <c r="AU89" i="1"/>
  <c r="AT89" i="1"/>
  <c r="AS89" i="1"/>
  <c r="AR89" i="1"/>
  <c r="AQ89" i="1"/>
  <c r="AP89" i="1"/>
  <c r="AO89" i="1"/>
  <c r="AN89" i="1"/>
  <c r="AM89" i="1"/>
  <c r="AL89" i="1"/>
  <c r="AJ89" i="1"/>
  <c r="AI89" i="1"/>
  <c r="AH89" i="1"/>
  <c r="AG89" i="1"/>
  <c r="AF89" i="1"/>
  <c r="AE89" i="1"/>
  <c r="AD89" i="1"/>
  <c r="AC89" i="1"/>
  <c r="AB89" i="1"/>
  <c r="AA89" i="1"/>
  <c r="Z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N78" i="1"/>
  <c r="BM78" i="1"/>
  <c r="BL78" i="1"/>
  <c r="BK78" i="1"/>
  <c r="BJ78" i="1"/>
  <c r="BH78" i="1"/>
  <c r="BG78" i="1"/>
  <c r="BF78" i="1"/>
  <c r="BE78" i="1"/>
  <c r="BD78" i="1"/>
  <c r="BB78" i="1"/>
  <c r="BA78" i="1"/>
  <c r="AZ78" i="1"/>
  <c r="AY78" i="1"/>
  <c r="AX78" i="1"/>
  <c r="AV78" i="1"/>
  <c r="AU78" i="1"/>
  <c r="AT78" i="1"/>
  <c r="AS78" i="1"/>
  <c r="AR78" i="1"/>
  <c r="AQ78" i="1"/>
  <c r="AP78" i="1"/>
  <c r="AO78" i="1"/>
  <c r="AN78" i="1"/>
  <c r="AM78" i="1"/>
  <c r="AL78" i="1"/>
  <c r="AJ78" i="1"/>
  <c r="AI78" i="1"/>
  <c r="AH78" i="1"/>
  <c r="AG78" i="1"/>
  <c r="AF78" i="1"/>
  <c r="AE78" i="1"/>
  <c r="AD78" i="1"/>
  <c r="AC78" i="1"/>
  <c r="AB78" i="1"/>
  <c r="AA78" i="1"/>
  <c r="Z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C77" i="1"/>
  <c r="M76" i="1"/>
  <c r="M75" i="1"/>
  <c r="M74" i="1"/>
  <c r="M63" i="1"/>
  <c r="M62" i="1"/>
  <c r="M61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N53" i="1"/>
  <c r="BM53" i="1"/>
  <c r="BL53" i="1"/>
  <c r="BK53" i="1"/>
  <c r="BJ53" i="1"/>
  <c r="BH53" i="1"/>
  <c r="BG53" i="1"/>
  <c r="BF53" i="1"/>
  <c r="BE53" i="1"/>
  <c r="BD53" i="1"/>
  <c r="BC53" i="1"/>
  <c r="BB53" i="1"/>
  <c r="BA53" i="1"/>
  <c r="AZ53" i="1"/>
  <c r="AY53" i="1"/>
  <c r="AX53" i="1"/>
  <c r="AV53" i="1"/>
  <c r="AU53" i="1"/>
  <c r="AT53" i="1"/>
  <c r="AS53" i="1"/>
  <c r="AR53" i="1"/>
  <c r="AQ53" i="1"/>
  <c r="AP53" i="1"/>
  <c r="AO53" i="1"/>
  <c r="AN53" i="1"/>
  <c r="AM53" i="1"/>
  <c r="AL53" i="1"/>
  <c r="AJ53" i="1"/>
  <c r="AI53" i="1"/>
  <c r="AH53" i="1"/>
  <c r="AG53" i="1"/>
  <c r="AF53" i="1"/>
  <c r="AE53" i="1"/>
  <c r="AD53" i="1"/>
  <c r="AC53" i="1"/>
  <c r="AB53" i="1"/>
  <c r="AA53" i="1"/>
  <c r="Z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N47" i="1"/>
  <c r="BM47" i="1"/>
  <c r="BL47" i="1"/>
  <c r="BK47" i="1"/>
  <c r="BJ47" i="1"/>
  <c r="BH47" i="1"/>
  <c r="BG47" i="1"/>
  <c r="BF47" i="1"/>
  <c r="BE47" i="1"/>
  <c r="BD47" i="1"/>
  <c r="BB47" i="1"/>
  <c r="BA47" i="1"/>
  <c r="AZ47" i="1"/>
  <c r="AZ46" i="1" s="1"/>
  <c r="AY47" i="1"/>
  <c r="AX47" i="1"/>
  <c r="AV47" i="1"/>
  <c r="AU47" i="1"/>
  <c r="AT47" i="1"/>
  <c r="AS47" i="1"/>
  <c r="AR47" i="1"/>
  <c r="AQ47" i="1"/>
  <c r="AP47" i="1"/>
  <c r="AO47" i="1"/>
  <c r="AN47" i="1"/>
  <c r="AM47" i="1"/>
  <c r="AL47" i="1"/>
  <c r="AJ47" i="1"/>
  <c r="AI47" i="1"/>
  <c r="AH47" i="1"/>
  <c r="AG47" i="1"/>
  <c r="AF47" i="1"/>
  <c r="AE47" i="1"/>
  <c r="AD47" i="1"/>
  <c r="AC47" i="1"/>
  <c r="AB47" i="1"/>
  <c r="AB46" i="1" s="1"/>
  <c r="AA47" i="1"/>
  <c r="Z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BR46" i="1"/>
  <c r="BR25" i="1" s="1"/>
  <c r="BQ46" i="1"/>
  <c r="BP46" i="1"/>
  <c r="BO121" i="1"/>
  <c r="BN46" i="1"/>
  <c r="BN25" i="1" s="1"/>
  <c r="BL46" i="1"/>
  <c r="BK46" i="1"/>
  <c r="BK26" i="1" s="1"/>
  <c r="BK20" i="1" s="1"/>
  <c r="BJ46" i="1"/>
  <c r="BJ25" i="1" s="1"/>
  <c r="BH46" i="1"/>
  <c r="BG46" i="1"/>
  <c r="BG25" i="1" s="1"/>
  <c r="BF46" i="1"/>
  <c r="BF25" i="1" s="1"/>
  <c r="BE46" i="1"/>
  <c r="BD46" i="1"/>
  <c r="BC46" i="1"/>
  <c r="BC26" i="1" s="1"/>
  <c r="BC20" i="1" s="1"/>
  <c r="BC121" i="1" s="1"/>
  <c r="BB46" i="1"/>
  <c r="BB25" i="1" s="1"/>
  <c r="AY46" i="1"/>
  <c r="AY26" i="1" s="1"/>
  <c r="AY20" i="1" s="1"/>
  <c r="AX46" i="1"/>
  <c r="AX25" i="1" s="1"/>
  <c r="AV46" i="1"/>
  <c r="AU46" i="1"/>
  <c r="AU26" i="1" s="1"/>
  <c r="AU20" i="1" s="1"/>
  <c r="AT46" i="1"/>
  <c r="AT25" i="1" s="1"/>
  <c r="AS46" i="1"/>
  <c r="AR46" i="1"/>
  <c r="AQ46" i="1"/>
  <c r="AQ25" i="1" s="1"/>
  <c r="AP46" i="1"/>
  <c r="AP25" i="1" s="1"/>
  <c r="AN46" i="1"/>
  <c r="AN25" i="1" s="1"/>
  <c r="AM46" i="1"/>
  <c r="AM26" i="1" s="1"/>
  <c r="AM20" i="1" s="1"/>
  <c r="AL46" i="1"/>
  <c r="AL25" i="1" s="1"/>
  <c r="AK121" i="1"/>
  <c r="AJ46" i="1"/>
  <c r="AI46" i="1"/>
  <c r="AI26" i="1" s="1"/>
  <c r="AI20" i="1" s="1"/>
  <c r="AH46" i="1"/>
  <c r="AH25" i="1" s="1"/>
  <c r="AG46" i="1"/>
  <c r="AF46" i="1"/>
  <c r="AE46" i="1"/>
  <c r="AE26" i="1" s="1"/>
  <c r="AE20" i="1" s="1"/>
  <c r="AE121" i="1" s="1"/>
  <c r="AD46" i="1"/>
  <c r="AD25" i="1" s="1"/>
  <c r="AA46" i="1"/>
  <c r="AA25" i="1" s="1"/>
  <c r="Z46" i="1"/>
  <c r="Z25" i="1" s="1"/>
  <c r="X46" i="1"/>
  <c r="W46" i="1"/>
  <c r="W26" i="1" s="1"/>
  <c r="W20" i="1" s="1"/>
  <c r="V46" i="1"/>
  <c r="V25" i="1" s="1"/>
  <c r="U46" i="1"/>
  <c r="T46" i="1"/>
  <c r="S46" i="1"/>
  <c r="S26" i="1" s="1"/>
  <c r="S20" i="1" s="1"/>
  <c r="S121" i="1" s="1"/>
  <c r="R46" i="1"/>
  <c r="R25" i="1" s="1"/>
  <c r="P46" i="1"/>
  <c r="O46" i="1"/>
  <c r="O26" i="1" s="1"/>
  <c r="O20" i="1" s="1"/>
  <c r="N46" i="1"/>
  <c r="N25" i="1" s="1"/>
  <c r="M46" i="1"/>
  <c r="M25" i="1" s="1"/>
  <c r="L46" i="1"/>
  <c r="K46" i="1"/>
  <c r="K25" i="1" s="1"/>
  <c r="J46" i="1"/>
  <c r="J25" i="1" s="1"/>
  <c r="I46" i="1"/>
  <c r="I26" i="1" s="1"/>
  <c r="I20" i="1" s="1"/>
  <c r="H46" i="1"/>
  <c r="H26" i="1" s="1"/>
  <c r="H20" i="1" s="1"/>
  <c r="G46" i="1"/>
  <c r="G26" i="1" s="1"/>
  <c r="G20" i="1" s="1"/>
  <c r="G121" i="1" s="1"/>
  <c r="BQ26" i="1"/>
  <c r="BQ20" i="1" s="1"/>
  <c r="BP26" i="1"/>
  <c r="BP20" i="1" s="1"/>
  <c r="BL26" i="1"/>
  <c r="BH26" i="1"/>
  <c r="BE26" i="1"/>
  <c r="BE20" i="1" s="1"/>
  <c r="BD26" i="1"/>
  <c r="BD20" i="1" s="1"/>
  <c r="AV26" i="1"/>
  <c r="AV20" i="1" s="1"/>
  <c r="AS26" i="1"/>
  <c r="AS20" i="1" s="1"/>
  <c r="AR26" i="1"/>
  <c r="AQ26" i="1"/>
  <c r="AJ26" i="1"/>
  <c r="AJ20" i="1" s="1"/>
  <c r="AG26" i="1"/>
  <c r="AG20" i="1" s="1"/>
  <c r="AF26" i="1"/>
  <c r="AA26" i="1"/>
  <c r="AA20" i="1" s="1"/>
  <c r="Y121" i="1"/>
  <c r="X26" i="1"/>
  <c r="U26" i="1"/>
  <c r="U20" i="1" s="1"/>
  <c r="T26" i="1"/>
  <c r="T20" i="1" s="1"/>
  <c r="P26" i="1"/>
  <c r="P20" i="1" s="1"/>
  <c r="L26" i="1"/>
  <c r="BQ25" i="1"/>
  <c r="BP25" i="1"/>
  <c r="BL25" i="1"/>
  <c r="BH25" i="1"/>
  <c r="BE25" i="1"/>
  <c r="BD25" i="1"/>
  <c r="AV25" i="1"/>
  <c r="AS25" i="1"/>
  <c r="AR25" i="1"/>
  <c r="AM25" i="1"/>
  <c r="AJ25" i="1"/>
  <c r="AG25" i="1"/>
  <c r="AF25" i="1"/>
  <c r="X25" i="1"/>
  <c r="W25" i="1"/>
  <c r="U25" i="1"/>
  <c r="T25" i="1"/>
  <c r="P25" i="1"/>
  <c r="L25" i="1"/>
  <c r="I25" i="1"/>
  <c r="H25" i="1"/>
  <c r="G25" i="1"/>
  <c r="BL20" i="1"/>
  <c r="BH20" i="1"/>
  <c r="AR20" i="1"/>
  <c r="AQ20" i="1"/>
  <c r="AQ121" i="1" s="1"/>
  <c r="AF20" i="1"/>
  <c r="X20" i="1"/>
  <c r="L20" i="1"/>
  <c r="AW121" i="1" l="1"/>
  <c r="M26" i="1"/>
  <c r="M20" i="1" s="1"/>
  <c r="CC46" i="1"/>
  <c r="CC25" i="1" s="1"/>
  <c r="BW46" i="1"/>
  <c r="BW26" i="1" s="1"/>
  <c r="BW20" i="1" s="1"/>
  <c r="BZ46" i="1"/>
  <c r="BZ25" i="1" s="1"/>
  <c r="BT46" i="1"/>
  <c r="BT25" i="1" s="1"/>
  <c r="CB46" i="1"/>
  <c r="CB25" i="1" s="1"/>
  <c r="BU46" i="1"/>
  <c r="BU25" i="1" s="1"/>
  <c r="BS46" i="1"/>
  <c r="BS26" i="1" s="1"/>
  <c r="BS20" i="1" s="1"/>
  <c r="K26" i="1"/>
  <c r="K20" i="1" s="1"/>
  <c r="BC25" i="1"/>
  <c r="BG26" i="1"/>
  <c r="BG20" i="1" s="1"/>
  <c r="BM25" i="1"/>
  <c r="BA46" i="1"/>
  <c r="BA25" i="1" s="1"/>
  <c r="AZ26" i="1"/>
  <c r="AZ20" i="1" s="1"/>
  <c r="AZ25" i="1"/>
  <c r="AO26" i="1"/>
  <c r="AO20" i="1" s="1"/>
  <c r="AN26" i="1"/>
  <c r="AN20" i="1" s="1"/>
  <c r="AC26" i="1"/>
  <c r="AC20" i="1" s="1"/>
  <c r="AB26" i="1"/>
  <c r="AB20" i="1" s="1"/>
  <c r="AB25" i="1"/>
  <c r="CD46" i="1"/>
  <c r="CD26" i="1" s="1"/>
  <c r="CD20" i="1" s="1"/>
  <c r="CE46" i="1"/>
  <c r="CE25" i="1" s="1"/>
  <c r="Q26" i="1"/>
  <c r="Q20" i="1" s="1"/>
  <c r="BX46" i="1"/>
  <c r="BY46" i="1"/>
  <c r="BW25" i="1"/>
  <c r="BV46" i="1"/>
  <c r="CA46" i="1"/>
  <c r="CA26" i="1" s="1"/>
  <c r="CA20" i="1" s="1"/>
  <c r="BI121" i="1"/>
  <c r="S25" i="1"/>
  <c r="AI25" i="1"/>
  <c r="AY25" i="1"/>
  <c r="O25" i="1"/>
  <c r="AE25" i="1"/>
  <c r="AU25" i="1"/>
  <c r="BK25" i="1"/>
  <c r="J26" i="1"/>
  <c r="J20" i="1" s="1"/>
  <c r="N26" i="1"/>
  <c r="N20" i="1" s="1"/>
  <c r="R26" i="1"/>
  <c r="R20" i="1" s="1"/>
  <c r="V26" i="1"/>
  <c r="V20" i="1" s="1"/>
  <c r="Z26" i="1"/>
  <c r="Z20" i="1" s="1"/>
  <c r="AD26" i="1"/>
  <c r="AD20" i="1" s="1"/>
  <c r="AH26" i="1"/>
  <c r="AH20" i="1" s="1"/>
  <c r="AL26" i="1"/>
  <c r="AL20" i="1" s="1"/>
  <c r="AP26" i="1"/>
  <c r="AP20" i="1" s="1"/>
  <c r="AT26" i="1"/>
  <c r="AT20" i="1" s="1"/>
  <c r="AX26" i="1"/>
  <c r="AX20" i="1" s="1"/>
  <c r="BB26" i="1"/>
  <c r="BB20" i="1" s="1"/>
  <c r="BF26" i="1"/>
  <c r="BF20" i="1" s="1"/>
  <c r="BJ26" i="1"/>
  <c r="BJ20" i="1" s="1"/>
  <c r="BN26" i="1"/>
  <c r="BN20" i="1" s="1"/>
  <c r="BR26" i="1"/>
  <c r="BR20" i="1" s="1"/>
  <c r="BU26" i="1" l="1"/>
  <c r="BU20" i="1" s="1"/>
  <c r="Q121" i="1"/>
  <c r="BT26" i="1"/>
  <c r="BT20" i="1" s="1"/>
  <c r="CC26" i="1"/>
  <c r="CC20" i="1" s="1"/>
  <c r="BZ26" i="1"/>
  <c r="BZ20" i="1" s="1"/>
  <c r="CB26" i="1"/>
  <c r="CB20" i="1" s="1"/>
  <c r="BS25" i="1"/>
  <c r="BA26" i="1"/>
  <c r="BA20" i="1" s="1"/>
  <c r="CD25" i="1"/>
  <c r="BX26" i="1"/>
  <c r="BX20" i="1" s="1"/>
  <c r="BX25" i="1"/>
  <c r="BY25" i="1"/>
  <c r="BY26" i="1"/>
  <c r="BY20" i="1" s="1"/>
  <c r="BV25" i="1"/>
  <c r="BV26" i="1"/>
  <c r="BV20" i="1" s="1"/>
  <c r="CE26" i="1"/>
  <c r="CE20" i="1" s="1"/>
  <c r="CA25" i="1"/>
  <c r="M121" i="1" l="1"/>
  <c r="CA121" i="1" l="1"/>
  <c r="BU121" i="1"/>
  <c r="AC121" i="1" l="1"/>
</calcChain>
</file>

<file path=xl/sharedStrings.xml><?xml version="1.0" encoding="utf-8"?>
<sst xmlns="http://schemas.openxmlformats.org/spreadsheetml/2006/main" count="594" uniqueCount="396">
  <si>
    <t>Форма 3. План ввода основных средств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</si>
  <si>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</si>
  <si>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</si>
  <si>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</si>
  <si>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</si>
  <si>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</si>
  <si>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</si>
  <si>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</si>
  <si>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</si>
  <si>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</si>
  <si>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</si>
  <si>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</si>
  <si>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</si>
  <si>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</si>
  <si>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</si>
  <si>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</si>
  <si>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</si>
  <si>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</si>
  <si>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</si>
  <si>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</si>
  <si>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</si>
  <si>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</si>
  <si>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</si>
  <si>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</si>
  <si>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</si>
  <si>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</si>
  <si>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</si>
  <si>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</si>
  <si>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</si>
  <si>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</si>
  <si>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</si>
  <si>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</si>
  <si>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</si>
  <si>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</si>
  <si>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</si>
  <si>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</si>
  <si>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</si>
  <si>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</si>
  <si>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</si>
  <si>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</si>
  <si>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</si>
  <si>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</si>
  <si>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</si>
  <si>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</si>
  <si>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</si>
  <si>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</si>
  <si>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</si>
  <si>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</si>
  <si>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</si>
  <si>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</si>
  <si>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</si>
  <si>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</si>
  <si>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</si>
  <si>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</si>
  <si>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</si>
  <si>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</si>
  <si>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</si>
  <si>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</si>
  <si>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</si>
  <si>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</si>
  <si>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</si>
  <si>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</si>
  <si>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</si>
  <si>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</si>
  <si>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</si>
  <si>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</si>
  <si>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</si>
  <si>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</si>
  <si>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</si>
  <si>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</si>
  <si>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</si>
  <si>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</si>
  <si>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</si>
  <si>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</si>
  <si>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</si>
  <si>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</si>
  <si>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</si>
  <si>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</si>
  <si>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</si>
  <si>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</si>
  <si>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</si>
  <si>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</si>
  <si>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</si>
  <si>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</si>
  <si>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</si>
  <si>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</si>
  <si>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</si>
  <si>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</si>
  <si>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</si>
  <si>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</si>
  <si>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</si>
  <si>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</si>
  <si>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</si>
  <si>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</si>
  <si>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</si>
  <si>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</si>
  <si>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</si>
  <si>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</si>
  <si>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</si>
  <si>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</si>
  <si>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</si>
  <si>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</si>
  <si>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</si>
  <si>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</si>
  <si>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</si>
  <si>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</si>
  <si>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</si>
  <si>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</si>
  <si>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</si>
  <si>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</si>
  <si>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</si>
  <si>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</si>
  <si>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</si>
  <si>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</si>
  <si>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</si>
  <si>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</si>
  <si>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</si>
  <si>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</si>
  <si>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</si>
  <si>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</si>
  <si>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</si>
  <si>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</si>
  <si>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</si>
  <si>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</si>
  <si>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</si>
  <si>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</si>
  <si>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</si>
  <si>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</si>
  <si>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</si>
  <si>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</si>
  <si>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</si>
  <si>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</si>
  <si>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</si>
  <si>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</si>
  <si>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</si>
  <si>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</si>
  <si>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</si>
  <si>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</si>
  <si>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</si>
  <si>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</si>
  <si>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</si>
  <si>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</si>
  <si>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</si>
  <si>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</si>
  <si>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</si>
  <si>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</si>
  <si>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</si>
  <si>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</si>
  <si>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</si>
  <si>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</si>
  <si>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</si>
  <si>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</si>
  <si>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</si>
  <si>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</si>
  <si>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</si>
  <si>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</si>
  <si>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7.6.18</t>
  </si>
  <si>
    <t>7.6.25</t>
  </si>
  <si>
    <t>7.6.26</t>
  </si>
  <si>
    <t>7.6.27</t>
  </si>
  <si>
    <t>7.6.28</t>
  </si>
  <si>
    <t>7.6.29</t>
  </si>
  <si>
    <t>7.6.30</t>
  </si>
  <si>
    <t>G_Z0804-109</t>
  </si>
  <si>
    <t>I_T0804-208</t>
  </si>
  <si>
    <t>Монтаж системы видеонаблюдения</t>
  </si>
  <si>
    <t>J_S0804-309</t>
  </si>
  <si>
    <t>J_O0804-402</t>
  </si>
  <si>
    <t xml:space="preserve">Утвержденный план </t>
  </si>
  <si>
    <t>Утвержденный план</t>
  </si>
  <si>
    <t>Предложение</t>
  </si>
  <si>
    <t>шт.</t>
  </si>
  <si>
    <t xml:space="preserve">Покупка системы хранения данных на sas дисках 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</si>
  <si>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</si>
  <si>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</si>
  <si>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</si>
  <si>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2025 Год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</si>
  <si>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</si>
  <si>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</si>
  <si>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</si>
  <si>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</si>
  <si>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</si>
  <si>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</si>
  <si>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</si>
  <si>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</si>
  <si>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</si>
  <si>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</si>
  <si>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</si>
  <si>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K_A0804-1104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</si>
  <si>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</si>
  <si>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</si>
  <si>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</si>
  <si>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 xml:space="preserve">2023 Год </t>
  </si>
  <si>
    <t>2026 Год</t>
  </si>
  <si>
    <t>1.5.</t>
  </si>
  <si>
    <t>1.5.1</t>
  </si>
  <si>
    <t>1.5.1.1</t>
  </si>
  <si>
    <t>Покупка офисного здания в с.Путятино (156,3 кв. м)</t>
  </si>
  <si>
    <t>1.5.1.2</t>
  </si>
  <si>
    <t>1.5.1.3</t>
  </si>
  <si>
    <t>1.5.1.4</t>
  </si>
  <si>
    <t>1.5.1.5</t>
  </si>
  <si>
    <t>1.5.2.</t>
  </si>
  <si>
    <t>1.5.2.1</t>
  </si>
  <si>
    <t>1.5.2.2</t>
  </si>
  <si>
    <t>1.5.2.3</t>
  </si>
  <si>
    <t>Покупка автомобилей марки Renault DUSTER (36 шт.)</t>
  </si>
  <si>
    <t>1.5.2.4</t>
  </si>
  <si>
    <t>1.5.2.6</t>
  </si>
  <si>
    <t>Покупка автомобилей марки Форд Транзит грузопассажирский фургон 5 мест (1 шт.)</t>
  </si>
  <si>
    <t>L_T0804-213</t>
  </si>
  <si>
    <t>Покупка автомобилей марки Форд Транзит цельнометаллический фургон (1 шт.)</t>
  </si>
  <si>
    <t>L_T0804-214</t>
  </si>
  <si>
    <t>Покупка автомобилей марки Volkswagen
Кэдди Trendline (1 шт.)</t>
  </si>
  <si>
    <t>L_T0804-215</t>
  </si>
  <si>
    <t>Покупка автомобилей марки Toyota Camry (1 шт.)</t>
  </si>
  <si>
    <t>L_T0804-216</t>
  </si>
  <si>
    <t>L_T0804-217</t>
  </si>
  <si>
    <t>1.5.3.</t>
  </si>
  <si>
    <t>1.5.3.1</t>
  </si>
  <si>
    <t>1.5.3.3</t>
  </si>
  <si>
    <t>1.5.3.4</t>
  </si>
  <si>
    <t>L_S0804-310</t>
  </si>
  <si>
    <t>L_S0804-311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</si>
  <si>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</si>
  <si>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</si>
  <si>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</si>
  <si>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</si>
  <si>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</si>
  <si>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</si>
  <si>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</si>
  <si>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</si>
  <si>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</si>
  <si>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</si>
  <si>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</si>
  <si>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</si>
  <si>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</si>
  <si>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</si>
  <si>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</si>
  <si>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</si>
  <si>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</si>
  <si>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</si>
  <si>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</si>
  <si>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</si>
  <si>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</si>
  <si>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</si>
  <si>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</si>
  <si>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1.5.6.</t>
  </si>
  <si>
    <t>1.5.6.1</t>
  </si>
  <si>
    <t>1.5.6.2</t>
  </si>
  <si>
    <t>Монтаж системы видеонаблюдения в с. Путятино</t>
  </si>
  <si>
    <t>L_V0804-921</t>
  </si>
  <si>
    <t>1.5.6.3</t>
  </si>
  <si>
    <t>Монтаж системы видеонаблюдения в р.п. Сапожок</t>
  </si>
  <si>
    <t>L_V0804-922</t>
  </si>
  <si>
    <t>1.5.6.4</t>
  </si>
  <si>
    <t>Монтаж системы видеонаблюдения в р.п. Сараи</t>
  </si>
  <si>
    <t>L_V0804-923</t>
  </si>
  <si>
    <t>1.5.6.5</t>
  </si>
  <si>
    <t>Монтаж системы видеонаблюдения в г. Кораблино</t>
  </si>
  <si>
    <t>L_V0804-924</t>
  </si>
  <si>
    <t>1.5.6.6</t>
  </si>
  <si>
    <t>1.5.6.7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</si>
  <si>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</si>
  <si>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</si>
  <si>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</si>
  <si>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</si>
  <si>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</si>
  <si>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</si>
  <si>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</si>
  <si>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</si>
  <si>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</si>
  <si>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</si>
  <si>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</si>
  <si>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</si>
  <si>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</si>
  <si>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</si>
  <si>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</si>
  <si>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</si>
  <si>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</si>
  <si>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Поставка и монтаж электронной очереди в центральном офисе</t>
  </si>
  <si>
    <t>L_O0804-1402</t>
  </si>
  <si>
    <t>1.5.8.2</t>
  </si>
  <si>
    <t>Поставка и монтаж электронной очереди в г. Рыбное</t>
  </si>
  <si>
    <t>L_O0804-1403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</si>
  <si>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</si>
  <si>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</si>
  <si>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</si>
  <si>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</si>
  <si>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</si>
  <si>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</si>
  <si>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</si>
  <si>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</si>
  <si>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</si>
  <si>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</si>
  <si>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</si>
  <si>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</si>
  <si>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</si>
  <si>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</si>
  <si>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</si>
  <si>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</si>
  <si>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1.5.8.3</t>
  </si>
  <si>
    <t>1.5.8.4</t>
  </si>
  <si>
    <t>1.5.8.5</t>
  </si>
  <si>
    <t>Поставка и монтаж интерактивного  информационного табло в уличном исполнении (25 шт)</t>
  </si>
  <si>
    <t>Поставка и монтаж интерактивного  информационного табло для людей с ограниченными возможностями (25 шт)</t>
  </si>
  <si>
    <t>Поставка и монтаж светодиодной панели (25 шт)</t>
  </si>
  <si>
    <t>Поставка и монтаж итерактивного стола для детей (25 шт)</t>
  </si>
  <si>
    <t>Место самообслуживания клиента (25 шт)</t>
  </si>
  <si>
    <t>Поставка и монтаж медиафасада на здание</t>
  </si>
  <si>
    <t>Поставка и монтаж медиафасада на здание центрального офиса</t>
  </si>
  <si>
    <t>L_М0804-1601</t>
  </si>
  <si>
    <t>Поставка и монтаж электронной очереди в г. Сасово</t>
  </si>
  <si>
    <t>L_O0804-1404</t>
  </si>
  <si>
    <t>Поставка и монтаж электронной очереди в г. Скопин</t>
  </si>
  <si>
    <t>L_O0804-1405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</si>
  <si>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</si>
  <si>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</si>
  <si>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</si>
  <si>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</si>
  <si>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</si>
  <si>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</si>
  <si>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</si>
  <si>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</si>
  <si>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Поставка и монтаж автоматизированной  системы Видеоконсультант (12 шт)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</si>
  <si>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</si>
  <si>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</si>
  <si>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</si>
  <si>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</si>
  <si>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</si>
  <si>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</si>
  <si>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</si>
  <si>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</si>
  <si>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</si>
  <si>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</si>
  <si>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1.5.11.</t>
  </si>
  <si>
    <t>1.5.11.1</t>
  </si>
  <si>
    <t>1.5.12.</t>
  </si>
  <si>
    <t>1.5.12.1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</si>
  <si>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</si>
  <si>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</si>
  <si>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</si>
  <si>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L_O0804-403</t>
  </si>
  <si>
    <t>1.5.4.3</t>
  </si>
  <si>
    <t>1.5.4.4</t>
  </si>
  <si>
    <t>L_O0804-404</t>
  </si>
  <si>
    <t>Покупка ИБП  марки APC SRT 2200 RMX (или аналог), (7 шт.)</t>
  </si>
  <si>
    <t>Покупка ИБП  марки APC SRT 2200 RMX (или аналог), (6 шт.)</t>
  </si>
  <si>
    <t>L_C0804-704</t>
  </si>
  <si>
    <t>1.5.5.4</t>
  </si>
  <si>
    <t>Покупка автомобилей марки Renault DUSTER (6 шт.)</t>
  </si>
  <si>
    <t xml:space="preserve">2024 Год </t>
  </si>
  <si>
    <t>2027 Год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</si>
  <si>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</si>
  <si>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                                                                                                    Утвержденные плановые значения показателей приведены в соответствии с  с  приказом ГУ "РЭК" Рязанской области №8-ип от 29.10.2021</t>
  </si>
  <si>
    <t xml:space="preserve">Принятие основных средств и нематериальных активов к бухгалтерскому учету в 2022 году </t>
  </si>
  <si>
    <t>1.5.2.5</t>
  </si>
  <si>
    <t>1.5.3.2</t>
  </si>
  <si>
    <t>Покупка сетевого хранилища данных (6 шт.)</t>
  </si>
  <si>
    <t>M_S0804-312</t>
  </si>
  <si>
    <t>Покупка принтеров (6 шт.)</t>
  </si>
  <si>
    <t>Покупка многофункционального устройства (2 шт.)</t>
  </si>
  <si>
    <t>1.5.4.5</t>
  </si>
  <si>
    <t>Покупка АРМ (200 шт.)</t>
  </si>
  <si>
    <t>M_O0804-405</t>
  </si>
  <si>
    <t>1.5.5.5</t>
  </si>
  <si>
    <t>Покупка вертикального подъемника для инвалидов, (1 шт.)</t>
  </si>
  <si>
    <t>M_C0804-705</t>
  </si>
  <si>
    <t>1.5.5.6</t>
  </si>
  <si>
    <t>Покупка дизель-генераторной установки в защитном кожухе, (1 шт.)</t>
  </si>
  <si>
    <t xml:space="preserve">На текущий момент ПАО "РЭСК"ведет переговоры  с АО ТК "РусГидро"о переходе на транспортное обслуживание. В связи с переводом транспорта Общества на аутсорсинг в АО ТК "РусГидро"   транспортные средства приобретаться не будут </t>
  </si>
  <si>
    <t>Проект утвержден в составе утв. ИП на 2021 г.,объявлена закупочная процедура, финансирование и освоение  по данному проекту перенесено на 2 кв 2022 г.</t>
  </si>
  <si>
    <t xml:space="preserve">Внесен новый проект на 2023 г., реализвация которого позволит организовать хранение и предоставления разграниченного доступа к электронным файлам в Обществе. </t>
  </si>
  <si>
    <t>Стоимость проекта скорректирована в связи с актуализацией КП и ИПЦ.</t>
  </si>
  <si>
    <t>В период с 2023-2027 г. внесен новый проект по обновлению компьютерного парка Компании.</t>
  </si>
  <si>
    <t>В 2022 г. внесен новый проект для  организации доступа инвалидов в административное здание на Дзержинского 21а</t>
  </si>
  <si>
    <t>В 2023 г. внесен новый проект, реализация которого необходима для обеспечения автономной работы важных энергетических потребителей (котельная, атс, сервер, пож.сигнализация)административного здания на Дзержинского 21а </t>
  </si>
  <si>
    <t>В связи с тем, что покупка здания в р.п. Сараи пересена на 2027 г., его оснащение системой пожарно-охранной сигнализации в период с 2022-2027 г. осуществляться не будет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</si>
  <si>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видеонаблюдения в исполнении требований «Стандарта обслуживания клиентов». . Стоимость проекта скорректирована в связи с актуализацией КП и ИПЦ.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</si>
  <si>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СКУД  для приведения клиентского офиса  к 
требованиям Стандарта обслуживания клиентов . Стоимость проекта скорректирована в связи с актуализацией КП и ИПЦ.</t>
  </si>
  <si>
    <t>В связи с тем, что покупка здания в р.п. Сараи пересена на 2027 г., его оснащение СКУД в период с 2022-2027 г. осуществляться не будет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</si>
  <si>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. Во 2 кв 2022 г. пройдет фин и освоение по оснащению электронной очередью центрального офиса офиса в г. Рыбное, утвержденнным в 2021 г .(закупка проведена, договор заключен, поставка оборудования во 2 кв. 2022 г.) Стоимость проектов 2022-2026 гг. скорректировна в связи с актуализацией КП и ИПЦ.
</t>
  </si>
  <si>
    <t>Приведение клиентских офисов компании к 
требованиям Стандарта обслуживания клиентов. 
Дооснащение  клиентских офисов современным высокотехнологичным интерактивным оборудованием. Во 2 кв 2022 г. пройдет фин и освоение по всем 6 проектам, утвержденнным в 2021 г .(закупка проведена, договор заключен, поставка интерактивного оборудования во 2 кв. 2022 г.) Стоимость проектов 2022-2026 гг. скорректировна в связи с актуализацией КП и ИПЦ.</t>
  </si>
  <si>
    <t>Исполнение требований 522-ФЗ. Реализация проекта продлена до 2027 г. Объемы по финансированию и освоению в 2022-2026 гг. соответствуют утвержденной ИП на 2022-2026 гг.</t>
  </si>
  <si>
    <t>Проект не был реализован в 2021 г. в связи с тем, что на аукцион по продаже здания администрацией Путятинского района  на ЭТП была подана только одна заявки от ПАО "РЭСК". Аукцион признан несостоявшимся на основании части 3 статьи 18 Федерального закона от 21.12.2001г. № ФЗ-178 "О приватизации государственного и муниципального имущества. Покупка здания перенесена с 2021 г. на 2026 г. Стоимость скорректирована с учетом индексов-дефляторов.</t>
  </si>
  <si>
    <t>Проект соответствуют утвержденной ИП на 2022-2026 гг.</t>
  </si>
  <si>
    <t>Проект по объемам финансирования и освоения соответствует утвержденной ИП на 2022-2026 гг. Срок реализации (перенос с 2025 г. на 2027 г.) скорректирован в связи с планами приобретать по одному объекту в год (ране было запланировано два объекта), для концентрации на одном конкретном направлении в рамках доведения до требований Стандарта обслуживания клиентских офисов</t>
  </si>
  <si>
    <t>Проект  соответствуют утвержденной ИП на 2022-2026 гг.</t>
  </si>
  <si>
    <t xml:space="preserve">Увеличение стоимости объекта в связи с проведением ремонтно – отделочных работ собственником.
</t>
  </si>
  <si>
    <t>Увеличение стоимости по проекту связано с исполнением законодательства РФ в связи с переходом на оборудование, включенной в реестр промышленной продукции произведенной на территории РФ</t>
  </si>
  <si>
    <t xml:space="preserve">Отпала необходимость в связи с обеспечением всех касс в участках детекторами банкнот и счетчиками купюр (в раздельном варианте исполнения, стоимость не превысила 40 тыс. руб.)
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</si>
  <si>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оснастить его пожарно-охранной сигнализацией в исполнении требований «Стандарта обслуживания клиентов».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</si>
  <si>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</si>
  <si>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индексов-дефляторов</t>
  </si>
  <si>
    <t>В связи с тем, что покупка здания в р.п. Сараи перенесена на 2027 г., его оснащение системой видеонаблюдения  в период с 2022-2027 г. осуществляться не будет</t>
  </si>
  <si>
    <t>Объемы по финансированию и освоению данного проекта  соответствуют утвержденной ИП на 2022-2026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</si>
</sst>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"/>
    <numFmt numFmtId="168" formatCode="0.0000"/>
    <numFmt numFmtId="169" formatCode="0.00000"/>
    <numFmt numFmtId="170" formatCode="0.0000000"/>
    <numFmt numFmtId="171" formatCode="#,##0.00000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31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0" fillId="8" borderId="12" applyNumberFormat="0" applyAlignment="0" applyProtection="0"/>
    <xf numFmtId="0" fontId="21" fillId="21" borderId="13" applyNumberFormat="0" applyAlignment="0" applyProtection="0"/>
    <xf numFmtId="0" fontId="22" fillId="21" borderId="12" applyNumberFormat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2" borderId="18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0" borderId="0"/>
    <xf numFmtId="0" fontId="31" fillId="0" borderId="0"/>
    <xf numFmtId="0" fontId="31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4" borderId="19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</cellStyleXfs>
  <cellXfs count="144">
    <xf numFmtId="0" fontId="0" fillId="0" borderId="0" xfId="0"/>
    <xf numFmtId="0" fontId="5" fillId="0" borderId="0" xfId="0" applyFont="1"/>
    <xf numFmtId="0" fontId="5" fillId="0" borderId="0" xfId="0" applyFont="1" applyFill="1"/>
    <xf numFmtId="0" fontId="9" fillId="0" borderId="0" xfId="0" applyFont="1" applyFill="1" applyAlignment="1">
      <alignment horizont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" vertical="top"/>
    </xf>
    <xf numFmtId="0" fontId="8" fillId="0" borderId="0" xfId="2" applyFont="1" applyFill="1" applyBorder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9" fillId="0" borderId="0" xfId="4" applyFont="1" applyFill="1" applyBorder="1" applyAlignment="1"/>
    <xf numFmtId="0" fontId="8" fillId="0" borderId="0" xfId="5" applyFont="1" applyFill="1" applyBorder="1" applyAlignment="1">
      <alignment vertical="center"/>
    </xf>
    <xf numFmtId="0" fontId="14" fillId="0" borderId="3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2" fontId="14" fillId="0" borderId="3" xfId="5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14" fillId="2" borderId="3" xfId="5" applyNumberFormat="1" applyFont="1" applyFill="1" applyBorder="1" applyAlignment="1">
      <alignment horizontal="center" vertical="center"/>
    </xf>
    <xf numFmtId="2" fontId="8" fillId="2" borderId="3" xfId="5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2" fillId="0" borderId="0" xfId="3" applyFont="1" applyAlignment="1">
      <alignment horizontal="center" vertical="top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2" fontId="5" fillId="0" borderId="0" xfId="0" applyNumberFormat="1" applyFont="1"/>
    <xf numFmtId="0" fontId="9" fillId="0" borderId="0" xfId="0" applyFont="1"/>
    <xf numFmtId="0" fontId="9" fillId="0" borderId="3" xfId="1" applyFont="1" applyFill="1" applyBorder="1" applyAlignment="1">
      <alignment horizontal="center" vertical="center" wrapText="1"/>
    </xf>
    <xf numFmtId="167" fontId="5" fillId="0" borderId="0" xfId="0" applyNumberFormat="1" applyFont="1"/>
    <xf numFmtId="2" fontId="5" fillId="0" borderId="0" xfId="0" applyNumberFormat="1" applyFont="1" applyFill="1"/>
    <xf numFmtId="0" fontId="9" fillId="0" borderId="0" xfId="0" applyFont="1" applyFill="1"/>
    <xf numFmtId="0" fontId="9" fillId="0" borderId="8" xfId="0" applyFont="1" applyFill="1" applyBorder="1" applyAlignment="1">
      <alignment horizontal="center" vertical="center" wrapText="1"/>
    </xf>
    <xf numFmtId="49" fontId="12" fillId="2" borderId="3" xfId="3" applyNumberFormat="1" applyFont="1" applyFill="1" applyBorder="1" applyAlignment="1">
      <alignment horizontal="center" vertical="center"/>
    </xf>
    <xf numFmtId="168" fontId="5" fillId="0" borderId="0" xfId="0" applyNumberFormat="1" applyFont="1"/>
    <xf numFmtId="169" fontId="5" fillId="0" borderId="0" xfId="0" applyNumberFormat="1" applyFont="1"/>
    <xf numFmtId="4" fontId="9" fillId="2" borderId="3" xfId="0" applyNumberFormat="1" applyFont="1" applyFill="1" applyBorder="1" applyAlignment="1">
      <alignment horizontal="center" vertical="center" wrapText="1"/>
    </xf>
    <xf numFmtId="4" fontId="14" fillId="0" borderId="3" xfId="5" applyNumberFormat="1" applyFont="1" applyFill="1" applyBorder="1" applyAlignment="1">
      <alignment horizontal="center" vertical="center"/>
    </xf>
    <xf numFmtId="4" fontId="8" fillId="0" borderId="3" xfId="5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 wrapText="1"/>
    </xf>
    <xf numFmtId="169" fontId="5" fillId="0" borderId="0" xfId="0" applyNumberFormat="1" applyFont="1" applyFill="1"/>
    <xf numFmtId="170" fontId="5" fillId="0" borderId="0" xfId="0" applyNumberFormat="1" applyFont="1" applyFill="1"/>
    <xf numFmtId="0" fontId="14" fillId="0" borderId="3" xfId="5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1" fontId="14" fillId="0" borderId="3" xfId="5" applyNumberFormat="1" applyFont="1" applyFill="1" applyBorder="1" applyAlignment="1">
      <alignment horizontal="center" vertical="center"/>
    </xf>
    <xf numFmtId="1" fontId="8" fillId="0" borderId="3" xfId="5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14" fillId="0" borderId="3" xfId="5" applyNumberFormat="1" applyFont="1" applyFill="1" applyBorder="1" applyAlignment="1">
      <alignment horizontal="center" vertical="center"/>
    </xf>
    <xf numFmtId="3" fontId="8" fillId="0" borderId="3" xfId="5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vertical="top"/>
    </xf>
    <xf numFmtId="0" fontId="12" fillId="0" borderId="0" xfId="3" applyFont="1" applyFill="1" applyAlignment="1">
      <alignment horizontal="center" vertical="top"/>
    </xf>
    <xf numFmtId="168" fontId="5" fillId="0" borderId="0" xfId="0" applyNumberFormat="1" applyFont="1" applyFill="1"/>
    <xf numFmtId="0" fontId="16" fillId="2" borderId="3" xfId="3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6" fillId="2" borderId="3" xfId="3" applyNumberFormat="1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left" vertical="center" wrapText="1"/>
    </xf>
    <xf numFmtId="16" fontId="16" fillId="2" borderId="3" xfId="3" applyNumberFormat="1" applyFont="1" applyFill="1" applyBorder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14" fontId="12" fillId="2" borderId="3" xfId="3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12" fillId="2" borderId="3" xfId="3" applyNumberFormat="1" applyFont="1" applyFill="1" applyBorder="1" applyAlignment="1">
      <alignment horizontal="center" vertical="center"/>
    </xf>
    <xf numFmtId="49" fontId="5" fillId="0" borderId="8" xfId="1428" applyNumberFormat="1" applyFont="1" applyFill="1" applyBorder="1" applyAlignment="1" applyProtection="1">
      <alignment horizontal="left" vertical="center" wrapText="1"/>
      <protection locked="0"/>
    </xf>
    <xf numFmtId="0" fontId="5" fillId="0" borderId="3" xfId="1428" applyNumberFormat="1" applyFont="1" applyFill="1" applyBorder="1" applyAlignment="1" applyProtection="1">
      <alignment horizontal="center" vertical="center" wrapText="1"/>
      <protection locked="0"/>
    </xf>
    <xf numFmtId="14" fontId="16" fillId="2" borderId="3" xfId="3" applyNumberFormat="1" applyFont="1" applyFill="1" applyBorder="1" applyAlignment="1">
      <alignment horizontal="center" vertical="center"/>
    </xf>
    <xf numFmtId="49" fontId="5" fillId="0" borderId="3" xfId="1429" applyNumberFormat="1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>
      <alignment horizontal="left" vertical="center" wrapText="1"/>
    </xf>
    <xf numFmtId="0" fontId="5" fillId="0" borderId="3" xfId="1429" applyFont="1" applyFill="1" applyBorder="1" applyAlignment="1">
      <alignment horizontal="left" vertical="center" wrapText="1"/>
    </xf>
    <xf numFmtId="0" fontId="12" fillId="0" borderId="3" xfId="3" applyNumberFormat="1" applyFont="1" applyFill="1" applyBorder="1" applyAlignment="1">
      <alignment horizontal="center" vertical="center"/>
    </xf>
    <xf numFmtId="0" fontId="12" fillId="0" borderId="8" xfId="3" applyNumberFormat="1" applyFont="1" applyFill="1" applyBorder="1" applyAlignment="1">
      <alignment horizontal="center" vertical="center"/>
    </xf>
    <xf numFmtId="0" fontId="5" fillId="0" borderId="3" xfId="1429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6" fillId="0" borderId="3" xfId="3" applyNumberFormat="1" applyFont="1" applyFill="1" applyBorder="1" applyAlignment="1">
      <alignment horizontal="center" vertical="center"/>
    </xf>
    <xf numFmtId="0" fontId="16" fillId="0" borderId="8" xfId="3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1429" applyNumberFormat="1" applyFont="1" applyFill="1" applyBorder="1" applyAlignment="1">
      <alignment horizontal="center" vertical="center" wrapText="1"/>
    </xf>
    <xf numFmtId="1" fontId="14" fillId="2" borderId="3" xfId="5" applyNumberFormat="1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left" vertical="center" wrapText="1"/>
      <protection locked="0"/>
    </xf>
    <xf numFmtId="1" fontId="5" fillId="0" borderId="0" xfId="0" applyNumberFormat="1" applyFont="1"/>
    <xf numFmtId="0" fontId="5" fillId="2" borderId="9" xfId="0" applyFont="1" applyFill="1" applyBorder="1" applyAlignment="1">
      <alignment horizontal="center" vertical="center" wrapText="1"/>
    </xf>
    <xf numFmtId="0" fontId="5" fillId="0" borderId="9" xfId="1430" applyFont="1" applyFill="1" applyBorder="1" applyAlignment="1">
      <alignment horizontal="left" vertical="center" wrapText="1"/>
    </xf>
    <xf numFmtId="2" fontId="0" fillId="0" borderId="3" xfId="0" applyNumberFormat="1" applyFill="1" applyBorder="1" applyAlignment="1">
      <alignment horizontal="center" vertical="center" wrapText="1"/>
    </xf>
    <xf numFmtId="170" fontId="5" fillId="0" borderId="0" xfId="0" applyNumberFormat="1" applyFont="1"/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1" fontId="5" fillId="0" borderId="0" xfId="0" applyNumberFormat="1" applyFont="1" applyFill="1"/>
    <xf numFmtId="2" fontId="9" fillId="0" borderId="2" xfId="0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14" fillId="0" borderId="3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/>
    </xf>
    <xf numFmtId="0" fontId="14" fillId="0" borderId="9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 wrapText="1"/>
    </xf>
    <xf numFmtId="0" fontId="14" fillId="0" borderId="11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/>
    </xf>
    <xf numFmtId="0" fontId="14" fillId="0" borderId="5" xfId="5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 wrapText="1"/>
    </xf>
    <xf numFmtId="0" fontId="14" fillId="0" borderId="9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</cellXfs>
  <cellStyles count="14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1429"/>
    <cellStyle name="Обычный 12 2" xfId="42"/>
    <cellStyle name="Обычный 17" xfId="1428"/>
    <cellStyle name="Обычный 18" xfId="1430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10" xfId="402"/>
    <cellStyle name="Обычный 6 11" xfId="744"/>
    <cellStyle name="Обычный 6 12" xfId="1086"/>
    <cellStyle name="Обычный 6 2" xfId="50"/>
    <cellStyle name="Обычный 6 2 10" xfId="51"/>
    <cellStyle name="Обычный 6 2 10 2" xfId="404"/>
    <cellStyle name="Обычный 6 2 10 3" xfId="746"/>
    <cellStyle name="Обычный 6 2 10 4" xfId="1088"/>
    <cellStyle name="Обычный 6 2 11" xfId="403"/>
    <cellStyle name="Обычный 6 2 12" xfId="745"/>
    <cellStyle name="Обычный 6 2 13" xfId="1087"/>
    <cellStyle name="Обычный 6 2 2" xfId="52"/>
    <cellStyle name="Обычный 6 2 2 10" xfId="405"/>
    <cellStyle name="Обычный 6 2 2 11" xfId="747"/>
    <cellStyle name="Обычный 6 2 2 12" xfId="1089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410"/>
    <cellStyle name="Обычный 6 2 2 2 2 2 2 2 3" xfId="752"/>
    <cellStyle name="Обычный 6 2 2 2 2 2 2 2 4" xfId="1094"/>
    <cellStyle name="Обычный 6 2 2 2 2 2 2 3" xfId="409"/>
    <cellStyle name="Обычный 6 2 2 2 2 2 2 4" xfId="751"/>
    <cellStyle name="Обычный 6 2 2 2 2 2 2 5" xfId="1093"/>
    <cellStyle name="Обычный 6 2 2 2 2 2 3" xfId="58"/>
    <cellStyle name="Обычный 6 2 2 2 2 2 3 2" xfId="59"/>
    <cellStyle name="Обычный 6 2 2 2 2 2 3 2 2" xfId="412"/>
    <cellStyle name="Обычный 6 2 2 2 2 2 3 2 3" xfId="754"/>
    <cellStyle name="Обычный 6 2 2 2 2 2 3 2 4" xfId="1096"/>
    <cellStyle name="Обычный 6 2 2 2 2 2 3 3" xfId="411"/>
    <cellStyle name="Обычный 6 2 2 2 2 2 3 4" xfId="753"/>
    <cellStyle name="Обычный 6 2 2 2 2 2 3 5" xfId="1095"/>
    <cellStyle name="Обычный 6 2 2 2 2 2 4" xfId="60"/>
    <cellStyle name="Обычный 6 2 2 2 2 2 4 2" xfId="413"/>
    <cellStyle name="Обычный 6 2 2 2 2 2 4 3" xfId="755"/>
    <cellStyle name="Обычный 6 2 2 2 2 2 4 4" xfId="1097"/>
    <cellStyle name="Обычный 6 2 2 2 2 2 5" xfId="408"/>
    <cellStyle name="Обычный 6 2 2 2 2 2 6" xfId="750"/>
    <cellStyle name="Обычный 6 2 2 2 2 2 7" xfId="1092"/>
    <cellStyle name="Обычный 6 2 2 2 2 3" xfId="61"/>
    <cellStyle name="Обычный 6 2 2 2 2 3 2" xfId="62"/>
    <cellStyle name="Обычный 6 2 2 2 2 3 2 2" xfId="415"/>
    <cellStyle name="Обычный 6 2 2 2 2 3 2 3" xfId="757"/>
    <cellStyle name="Обычный 6 2 2 2 2 3 2 4" xfId="1099"/>
    <cellStyle name="Обычный 6 2 2 2 2 3 3" xfId="414"/>
    <cellStyle name="Обычный 6 2 2 2 2 3 4" xfId="756"/>
    <cellStyle name="Обычный 6 2 2 2 2 3 5" xfId="1098"/>
    <cellStyle name="Обычный 6 2 2 2 2 4" xfId="63"/>
    <cellStyle name="Обычный 6 2 2 2 2 4 2" xfId="64"/>
    <cellStyle name="Обычный 6 2 2 2 2 4 2 2" xfId="417"/>
    <cellStyle name="Обычный 6 2 2 2 2 4 2 3" xfId="759"/>
    <cellStyle name="Обычный 6 2 2 2 2 4 2 4" xfId="1101"/>
    <cellStyle name="Обычный 6 2 2 2 2 4 3" xfId="416"/>
    <cellStyle name="Обычный 6 2 2 2 2 4 4" xfId="758"/>
    <cellStyle name="Обычный 6 2 2 2 2 4 5" xfId="1100"/>
    <cellStyle name="Обычный 6 2 2 2 2 5" xfId="65"/>
    <cellStyle name="Обычный 6 2 2 2 2 5 2" xfId="418"/>
    <cellStyle name="Обычный 6 2 2 2 2 5 3" xfId="760"/>
    <cellStyle name="Обычный 6 2 2 2 2 5 4" xfId="1102"/>
    <cellStyle name="Обычный 6 2 2 2 2 6" xfId="407"/>
    <cellStyle name="Обычный 6 2 2 2 2 7" xfId="749"/>
    <cellStyle name="Обычный 6 2 2 2 2 8" xfId="1091"/>
    <cellStyle name="Обычный 6 2 2 2 3" xfId="66"/>
    <cellStyle name="Обычный 6 2 2 2 3 2" xfId="67"/>
    <cellStyle name="Обычный 6 2 2 2 3 2 2" xfId="68"/>
    <cellStyle name="Обычный 6 2 2 2 3 2 2 2" xfId="421"/>
    <cellStyle name="Обычный 6 2 2 2 3 2 2 3" xfId="763"/>
    <cellStyle name="Обычный 6 2 2 2 3 2 2 4" xfId="1105"/>
    <cellStyle name="Обычный 6 2 2 2 3 2 3" xfId="420"/>
    <cellStyle name="Обычный 6 2 2 2 3 2 4" xfId="762"/>
    <cellStyle name="Обычный 6 2 2 2 3 2 5" xfId="1104"/>
    <cellStyle name="Обычный 6 2 2 2 3 3" xfId="69"/>
    <cellStyle name="Обычный 6 2 2 2 3 3 2" xfId="70"/>
    <cellStyle name="Обычный 6 2 2 2 3 3 2 2" xfId="423"/>
    <cellStyle name="Обычный 6 2 2 2 3 3 2 3" xfId="765"/>
    <cellStyle name="Обычный 6 2 2 2 3 3 2 4" xfId="1107"/>
    <cellStyle name="Обычный 6 2 2 2 3 3 3" xfId="422"/>
    <cellStyle name="Обычный 6 2 2 2 3 3 4" xfId="764"/>
    <cellStyle name="Обычный 6 2 2 2 3 3 5" xfId="1106"/>
    <cellStyle name="Обычный 6 2 2 2 3 4" xfId="71"/>
    <cellStyle name="Обычный 6 2 2 2 3 4 2" xfId="424"/>
    <cellStyle name="Обычный 6 2 2 2 3 4 3" xfId="766"/>
    <cellStyle name="Обычный 6 2 2 2 3 4 4" xfId="1108"/>
    <cellStyle name="Обычный 6 2 2 2 3 5" xfId="419"/>
    <cellStyle name="Обычный 6 2 2 2 3 6" xfId="761"/>
    <cellStyle name="Обычный 6 2 2 2 3 7" xfId="1103"/>
    <cellStyle name="Обычный 6 2 2 2 4" xfId="72"/>
    <cellStyle name="Обычный 6 2 2 2 4 2" xfId="73"/>
    <cellStyle name="Обычный 6 2 2 2 4 2 2" xfId="426"/>
    <cellStyle name="Обычный 6 2 2 2 4 2 3" xfId="768"/>
    <cellStyle name="Обычный 6 2 2 2 4 2 4" xfId="1110"/>
    <cellStyle name="Обычный 6 2 2 2 4 3" xfId="425"/>
    <cellStyle name="Обычный 6 2 2 2 4 4" xfId="767"/>
    <cellStyle name="Обычный 6 2 2 2 4 5" xfId="1109"/>
    <cellStyle name="Обычный 6 2 2 2 5" xfId="74"/>
    <cellStyle name="Обычный 6 2 2 2 5 2" xfId="75"/>
    <cellStyle name="Обычный 6 2 2 2 5 2 2" xfId="428"/>
    <cellStyle name="Обычный 6 2 2 2 5 2 3" xfId="770"/>
    <cellStyle name="Обычный 6 2 2 2 5 2 4" xfId="1112"/>
    <cellStyle name="Обычный 6 2 2 2 5 3" xfId="427"/>
    <cellStyle name="Обычный 6 2 2 2 5 4" xfId="769"/>
    <cellStyle name="Обычный 6 2 2 2 5 5" xfId="1111"/>
    <cellStyle name="Обычный 6 2 2 2 6" xfId="76"/>
    <cellStyle name="Обычный 6 2 2 2 6 2" xfId="429"/>
    <cellStyle name="Обычный 6 2 2 2 6 3" xfId="771"/>
    <cellStyle name="Обычный 6 2 2 2 6 4" xfId="1113"/>
    <cellStyle name="Обычный 6 2 2 2 7" xfId="406"/>
    <cellStyle name="Обычный 6 2 2 2 8" xfId="748"/>
    <cellStyle name="Обычный 6 2 2 2 9" xfId="1090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433"/>
    <cellStyle name="Обычный 6 2 2 3 2 2 2 3" xfId="775"/>
    <cellStyle name="Обычный 6 2 2 3 2 2 2 4" xfId="1117"/>
    <cellStyle name="Обычный 6 2 2 3 2 2 3" xfId="432"/>
    <cellStyle name="Обычный 6 2 2 3 2 2 4" xfId="774"/>
    <cellStyle name="Обычный 6 2 2 3 2 2 5" xfId="1116"/>
    <cellStyle name="Обычный 6 2 2 3 2 3" xfId="81"/>
    <cellStyle name="Обычный 6 2 2 3 2 3 2" xfId="82"/>
    <cellStyle name="Обычный 6 2 2 3 2 3 2 2" xfId="435"/>
    <cellStyle name="Обычный 6 2 2 3 2 3 2 3" xfId="777"/>
    <cellStyle name="Обычный 6 2 2 3 2 3 2 4" xfId="1119"/>
    <cellStyle name="Обычный 6 2 2 3 2 3 3" xfId="434"/>
    <cellStyle name="Обычный 6 2 2 3 2 3 4" xfId="776"/>
    <cellStyle name="Обычный 6 2 2 3 2 3 5" xfId="1118"/>
    <cellStyle name="Обычный 6 2 2 3 2 4" xfId="83"/>
    <cellStyle name="Обычный 6 2 2 3 2 4 2" xfId="436"/>
    <cellStyle name="Обычный 6 2 2 3 2 4 3" xfId="778"/>
    <cellStyle name="Обычный 6 2 2 3 2 4 4" xfId="1120"/>
    <cellStyle name="Обычный 6 2 2 3 2 5" xfId="431"/>
    <cellStyle name="Обычный 6 2 2 3 2 6" xfId="773"/>
    <cellStyle name="Обычный 6 2 2 3 2 7" xfId="1115"/>
    <cellStyle name="Обычный 6 2 2 3 3" xfId="84"/>
    <cellStyle name="Обычный 6 2 2 3 3 2" xfId="85"/>
    <cellStyle name="Обычный 6 2 2 3 3 2 2" xfId="438"/>
    <cellStyle name="Обычный 6 2 2 3 3 2 3" xfId="780"/>
    <cellStyle name="Обычный 6 2 2 3 3 2 4" xfId="1122"/>
    <cellStyle name="Обычный 6 2 2 3 3 3" xfId="437"/>
    <cellStyle name="Обычный 6 2 2 3 3 4" xfId="779"/>
    <cellStyle name="Обычный 6 2 2 3 3 5" xfId="1121"/>
    <cellStyle name="Обычный 6 2 2 3 4" xfId="86"/>
    <cellStyle name="Обычный 6 2 2 3 4 2" xfId="87"/>
    <cellStyle name="Обычный 6 2 2 3 4 2 2" xfId="440"/>
    <cellStyle name="Обычный 6 2 2 3 4 2 3" xfId="782"/>
    <cellStyle name="Обычный 6 2 2 3 4 2 4" xfId="1124"/>
    <cellStyle name="Обычный 6 2 2 3 4 3" xfId="439"/>
    <cellStyle name="Обычный 6 2 2 3 4 4" xfId="781"/>
    <cellStyle name="Обычный 6 2 2 3 4 5" xfId="1123"/>
    <cellStyle name="Обычный 6 2 2 3 5" xfId="88"/>
    <cellStyle name="Обычный 6 2 2 3 5 2" xfId="441"/>
    <cellStyle name="Обычный 6 2 2 3 5 3" xfId="783"/>
    <cellStyle name="Обычный 6 2 2 3 5 4" xfId="1125"/>
    <cellStyle name="Обычный 6 2 2 3 6" xfId="430"/>
    <cellStyle name="Обычный 6 2 2 3 7" xfId="772"/>
    <cellStyle name="Обычный 6 2 2 3 8" xfId="1114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445"/>
    <cellStyle name="Обычный 6 2 2 4 2 2 2 3" xfId="787"/>
    <cellStyle name="Обычный 6 2 2 4 2 2 2 4" xfId="1129"/>
    <cellStyle name="Обычный 6 2 2 4 2 2 3" xfId="444"/>
    <cellStyle name="Обычный 6 2 2 4 2 2 4" xfId="786"/>
    <cellStyle name="Обычный 6 2 2 4 2 2 5" xfId="1128"/>
    <cellStyle name="Обычный 6 2 2 4 2 3" xfId="93"/>
    <cellStyle name="Обычный 6 2 2 4 2 3 2" xfId="94"/>
    <cellStyle name="Обычный 6 2 2 4 2 3 2 2" xfId="447"/>
    <cellStyle name="Обычный 6 2 2 4 2 3 2 3" xfId="789"/>
    <cellStyle name="Обычный 6 2 2 4 2 3 2 4" xfId="1131"/>
    <cellStyle name="Обычный 6 2 2 4 2 3 3" xfId="446"/>
    <cellStyle name="Обычный 6 2 2 4 2 3 4" xfId="788"/>
    <cellStyle name="Обычный 6 2 2 4 2 3 5" xfId="1130"/>
    <cellStyle name="Обычный 6 2 2 4 2 4" xfId="95"/>
    <cellStyle name="Обычный 6 2 2 4 2 4 2" xfId="448"/>
    <cellStyle name="Обычный 6 2 2 4 2 4 3" xfId="790"/>
    <cellStyle name="Обычный 6 2 2 4 2 4 4" xfId="1132"/>
    <cellStyle name="Обычный 6 2 2 4 2 5" xfId="443"/>
    <cellStyle name="Обычный 6 2 2 4 2 6" xfId="785"/>
    <cellStyle name="Обычный 6 2 2 4 2 7" xfId="1127"/>
    <cellStyle name="Обычный 6 2 2 4 3" xfId="96"/>
    <cellStyle name="Обычный 6 2 2 4 3 2" xfId="97"/>
    <cellStyle name="Обычный 6 2 2 4 3 2 2" xfId="450"/>
    <cellStyle name="Обычный 6 2 2 4 3 2 3" xfId="792"/>
    <cellStyle name="Обычный 6 2 2 4 3 2 4" xfId="1134"/>
    <cellStyle name="Обычный 6 2 2 4 3 3" xfId="449"/>
    <cellStyle name="Обычный 6 2 2 4 3 4" xfId="791"/>
    <cellStyle name="Обычный 6 2 2 4 3 5" xfId="1133"/>
    <cellStyle name="Обычный 6 2 2 4 4" xfId="98"/>
    <cellStyle name="Обычный 6 2 2 4 4 2" xfId="99"/>
    <cellStyle name="Обычный 6 2 2 4 4 2 2" xfId="452"/>
    <cellStyle name="Обычный 6 2 2 4 4 2 3" xfId="794"/>
    <cellStyle name="Обычный 6 2 2 4 4 2 4" xfId="1136"/>
    <cellStyle name="Обычный 6 2 2 4 4 3" xfId="451"/>
    <cellStyle name="Обычный 6 2 2 4 4 4" xfId="793"/>
    <cellStyle name="Обычный 6 2 2 4 4 5" xfId="1135"/>
    <cellStyle name="Обычный 6 2 2 4 5" xfId="100"/>
    <cellStyle name="Обычный 6 2 2 4 5 2" xfId="453"/>
    <cellStyle name="Обычный 6 2 2 4 5 3" xfId="795"/>
    <cellStyle name="Обычный 6 2 2 4 5 4" xfId="1137"/>
    <cellStyle name="Обычный 6 2 2 4 6" xfId="442"/>
    <cellStyle name="Обычный 6 2 2 4 7" xfId="784"/>
    <cellStyle name="Обычный 6 2 2 4 8" xfId="1126"/>
    <cellStyle name="Обычный 6 2 2 5" xfId="101"/>
    <cellStyle name="Обычный 6 2 2 5 2" xfId="102"/>
    <cellStyle name="Обычный 6 2 2 5 2 2" xfId="103"/>
    <cellStyle name="Обычный 6 2 2 5 2 2 2" xfId="456"/>
    <cellStyle name="Обычный 6 2 2 5 2 2 3" xfId="798"/>
    <cellStyle name="Обычный 6 2 2 5 2 2 4" xfId="1140"/>
    <cellStyle name="Обычный 6 2 2 5 2 3" xfId="455"/>
    <cellStyle name="Обычный 6 2 2 5 2 4" xfId="797"/>
    <cellStyle name="Обычный 6 2 2 5 2 5" xfId="1139"/>
    <cellStyle name="Обычный 6 2 2 5 3" xfId="104"/>
    <cellStyle name="Обычный 6 2 2 5 3 2" xfId="105"/>
    <cellStyle name="Обычный 6 2 2 5 3 2 2" xfId="458"/>
    <cellStyle name="Обычный 6 2 2 5 3 2 3" xfId="800"/>
    <cellStyle name="Обычный 6 2 2 5 3 2 4" xfId="1142"/>
    <cellStyle name="Обычный 6 2 2 5 3 3" xfId="457"/>
    <cellStyle name="Обычный 6 2 2 5 3 4" xfId="799"/>
    <cellStyle name="Обычный 6 2 2 5 3 5" xfId="1141"/>
    <cellStyle name="Обычный 6 2 2 5 4" xfId="106"/>
    <cellStyle name="Обычный 6 2 2 5 4 2" xfId="459"/>
    <cellStyle name="Обычный 6 2 2 5 4 3" xfId="801"/>
    <cellStyle name="Обычный 6 2 2 5 4 4" xfId="1143"/>
    <cellStyle name="Обычный 6 2 2 5 5" xfId="454"/>
    <cellStyle name="Обычный 6 2 2 5 6" xfId="796"/>
    <cellStyle name="Обычный 6 2 2 5 7" xfId="1138"/>
    <cellStyle name="Обычный 6 2 2 6" xfId="107"/>
    <cellStyle name="Обычный 6 2 2 6 2" xfId="108"/>
    <cellStyle name="Обычный 6 2 2 6 2 2" xfId="461"/>
    <cellStyle name="Обычный 6 2 2 6 2 3" xfId="803"/>
    <cellStyle name="Обычный 6 2 2 6 2 4" xfId="1145"/>
    <cellStyle name="Обычный 6 2 2 6 3" xfId="460"/>
    <cellStyle name="Обычный 6 2 2 6 4" xfId="802"/>
    <cellStyle name="Обычный 6 2 2 6 5" xfId="1144"/>
    <cellStyle name="Обычный 6 2 2 7" xfId="109"/>
    <cellStyle name="Обычный 6 2 2 7 2" xfId="110"/>
    <cellStyle name="Обычный 6 2 2 7 2 2" xfId="463"/>
    <cellStyle name="Обычный 6 2 2 7 2 3" xfId="805"/>
    <cellStyle name="Обычный 6 2 2 7 2 4" xfId="1147"/>
    <cellStyle name="Обычный 6 2 2 7 3" xfId="462"/>
    <cellStyle name="Обычный 6 2 2 7 4" xfId="804"/>
    <cellStyle name="Обычный 6 2 2 7 5" xfId="1146"/>
    <cellStyle name="Обычный 6 2 2 8" xfId="111"/>
    <cellStyle name="Обычный 6 2 2 8 2" xfId="112"/>
    <cellStyle name="Обычный 6 2 2 8 2 2" xfId="465"/>
    <cellStyle name="Обычный 6 2 2 8 2 3" xfId="807"/>
    <cellStyle name="Обычный 6 2 2 8 2 4" xfId="1149"/>
    <cellStyle name="Обычный 6 2 2 8 3" xfId="464"/>
    <cellStyle name="Обычный 6 2 2 8 4" xfId="806"/>
    <cellStyle name="Обычный 6 2 2 8 5" xfId="1148"/>
    <cellStyle name="Обычный 6 2 2 9" xfId="113"/>
    <cellStyle name="Обычный 6 2 2 9 2" xfId="466"/>
    <cellStyle name="Обычный 6 2 2 9 3" xfId="808"/>
    <cellStyle name="Обычный 6 2 2 9 4" xfId="1150"/>
    <cellStyle name="Обычный 6 2 3" xfId="114"/>
    <cellStyle name="Обычный 6 2 3 10" xfId="467"/>
    <cellStyle name="Обычный 6 2 3 11" xfId="809"/>
    <cellStyle name="Обычный 6 2 3 12" xfId="1151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472"/>
    <cellStyle name="Обычный 6 2 3 2 2 2 2 2 3" xfId="814"/>
    <cellStyle name="Обычный 6 2 3 2 2 2 2 2 4" xfId="1156"/>
    <cellStyle name="Обычный 6 2 3 2 2 2 2 3" xfId="471"/>
    <cellStyle name="Обычный 6 2 3 2 2 2 2 4" xfId="813"/>
    <cellStyle name="Обычный 6 2 3 2 2 2 2 5" xfId="1155"/>
    <cellStyle name="Обычный 6 2 3 2 2 2 3" xfId="120"/>
    <cellStyle name="Обычный 6 2 3 2 2 2 3 2" xfId="121"/>
    <cellStyle name="Обычный 6 2 3 2 2 2 3 2 2" xfId="474"/>
    <cellStyle name="Обычный 6 2 3 2 2 2 3 2 3" xfId="816"/>
    <cellStyle name="Обычный 6 2 3 2 2 2 3 2 4" xfId="1158"/>
    <cellStyle name="Обычный 6 2 3 2 2 2 3 3" xfId="473"/>
    <cellStyle name="Обычный 6 2 3 2 2 2 3 4" xfId="815"/>
    <cellStyle name="Обычный 6 2 3 2 2 2 3 5" xfId="1157"/>
    <cellStyle name="Обычный 6 2 3 2 2 2 4" xfId="122"/>
    <cellStyle name="Обычный 6 2 3 2 2 2 4 2" xfId="475"/>
    <cellStyle name="Обычный 6 2 3 2 2 2 4 3" xfId="817"/>
    <cellStyle name="Обычный 6 2 3 2 2 2 4 4" xfId="1159"/>
    <cellStyle name="Обычный 6 2 3 2 2 2 5" xfId="470"/>
    <cellStyle name="Обычный 6 2 3 2 2 2 6" xfId="812"/>
    <cellStyle name="Обычный 6 2 3 2 2 2 7" xfId="1154"/>
    <cellStyle name="Обычный 6 2 3 2 2 3" xfId="123"/>
    <cellStyle name="Обычный 6 2 3 2 2 3 2" xfId="124"/>
    <cellStyle name="Обычный 6 2 3 2 2 3 2 2" xfId="477"/>
    <cellStyle name="Обычный 6 2 3 2 2 3 2 3" xfId="819"/>
    <cellStyle name="Обычный 6 2 3 2 2 3 2 4" xfId="1161"/>
    <cellStyle name="Обычный 6 2 3 2 2 3 3" xfId="476"/>
    <cellStyle name="Обычный 6 2 3 2 2 3 4" xfId="818"/>
    <cellStyle name="Обычный 6 2 3 2 2 3 5" xfId="1160"/>
    <cellStyle name="Обычный 6 2 3 2 2 4" xfId="125"/>
    <cellStyle name="Обычный 6 2 3 2 2 4 2" xfId="126"/>
    <cellStyle name="Обычный 6 2 3 2 2 4 2 2" xfId="479"/>
    <cellStyle name="Обычный 6 2 3 2 2 4 2 3" xfId="821"/>
    <cellStyle name="Обычный 6 2 3 2 2 4 2 4" xfId="1163"/>
    <cellStyle name="Обычный 6 2 3 2 2 4 3" xfId="478"/>
    <cellStyle name="Обычный 6 2 3 2 2 4 4" xfId="820"/>
    <cellStyle name="Обычный 6 2 3 2 2 4 5" xfId="1162"/>
    <cellStyle name="Обычный 6 2 3 2 2 5" xfId="127"/>
    <cellStyle name="Обычный 6 2 3 2 2 5 2" xfId="480"/>
    <cellStyle name="Обычный 6 2 3 2 2 5 3" xfId="822"/>
    <cellStyle name="Обычный 6 2 3 2 2 5 4" xfId="1164"/>
    <cellStyle name="Обычный 6 2 3 2 2 6" xfId="469"/>
    <cellStyle name="Обычный 6 2 3 2 2 7" xfId="811"/>
    <cellStyle name="Обычный 6 2 3 2 2 8" xfId="1153"/>
    <cellStyle name="Обычный 6 2 3 2 3" xfId="128"/>
    <cellStyle name="Обычный 6 2 3 2 3 2" xfId="129"/>
    <cellStyle name="Обычный 6 2 3 2 3 2 2" xfId="130"/>
    <cellStyle name="Обычный 6 2 3 2 3 2 2 2" xfId="483"/>
    <cellStyle name="Обычный 6 2 3 2 3 2 2 3" xfId="825"/>
    <cellStyle name="Обычный 6 2 3 2 3 2 2 4" xfId="1167"/>
    <cellStyle name="Обычный 6 2 3 2 3 2 3" xfId="482"/>
    <cellStyle name="Обычный 6 2 3 2 3 2 4" xfId="824"/>
    <cellStyle name="Обычный 6 2 3 2 3 2 5" xfId="1166"/>
    <cellStyle name="Обычный 6 2 3 2 3 3" xfId="131"/>
    <cellStyle name="Обычный 6 2 3 2 3 3 2" xfId="132"/>
    <cellStyle name="Обычный 6 2 3 2 3 3 2 2" xfId="485"/>
    <cellStyle name="Обычный 6 2 3 2 3 3 2 3" xfId="827"/>
    <cellStyle name="Обычный 6 2 3 2 3 3 2 4" xfId="1169"/>
    <cellStyle name="Обычный 6 2 3 2 3 3 3" xfId="484"/>
    <cellStyle name="Обычный 6 2 3 2 3 3 4" xfId="826"/>
    <cellStyle name="Обычный 6 2 3 2 3 3 5" xfId="1168"/>
    <cellStyle name="Обычный 6 2 3 2 3 4" xfId="133"/>
    <cellStyle name="Обычный 6 2 3 2 3 4 2" xfId="486"/>
    <cellStyle name="Обычный 6 2 3 2 3 4 3" xfId="828"/>
    <cellStyle name="Обычный 6 2 3 2 3 4 4" xfId="1170"/>
    <cellStyle name="Обычный 6 2 3 2 3 5" xfId="481"/>
    <cellStyle name="Обычный 6 2 3 2 3 6" xfId="823"/>
    <cellStyle name="Обычный 6 2 3 2 3 7" xfId="1165"/>
    <cellStyle name="Обычный 6 2 3 2 4" xfId="134"/>
    <cellStyle name="Обычный 6 2 3 2 4 2" xfId="135"/>
    <cellStyle name="Обычный 6 2 3 2 4 2 2" xfId="488"/>
    <cellStyle name="Обычный 6 2 3 2 4 2 3" xfId="830"/>
    <cellStyle name="Обычный 6 2 3 2 4 2 4" xfId="1172"/>
    <cellStyle name="Обычный 6 2 3 2 4 3" xfId="487"/>
    <cellStyle name="Обычный 6 2 3 2 4 4" xfId="829"/>
    <cellStyle name="Обычный 6 2 3 2 4 5" xfId="1171"/>
    <cellStyle name="Обычный 6 2 3 2 5" xfId="136"/>
    <cellStyle name="Обычный 6 2 3 2 5 2" xfId="137"/>
    <cellStyle name="Обычный 6 2 3 2 5 2 2" xfId="490"/>
    <cellStyle name="Обычный 6 2 3 2 5 2 3" xfId="832"/>
    <cellStyle name="Обычный 6 2 3 2 5 2 4" xfId="1174"/>
    <cellStyle name="Обычный 6 2 3 2 5 3" xfId="489"/>
    <cellStyle name="Обычный 6 2 3 2 5 4" xfId="831"/>
    <cellStyle name="Обычный 6 2 3 2 5 5" xfId="1173"/>
    <cellStyle name="Обычный 6 2 3 2 6" xfId="138"/>
    <cellStyle name="Обычный 6 2 3 2 6 2" xfId="491"/>
    <cellStyle name="Обычный 6 2 3 2 6 3" xfId="833"/>
    <cellStyle name="Обычный 6 2 3 2 6 4" xfId="1175"/>
    <cellStyle name="Обычный 6 2 3 2 7" xfId="468"/>
    <cellStyle name="Обычный 6 2 3 2 8" xfId="810"/>
    <cellStyle name="Обычный 6 2 3 2 9" xfId="1152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495"/>
    <cellStyle name="Обычный 6 2 3 3 2 2 2 3" xfId="837"/>
    <cellStyle name="Обычный 6 2 3 3 2 2 2 4" xfId="1179"/>
    <cellStyle name="Обычный 6 2 3 3 2 2 3" xfId="494"/>
    <cellStyle name="Обычный 6 2 3 3 2 2 4" xfId="836"/>
    <cellStyle name="Обычный 6 2 3 3 2 2 5" xfId="1178"/>
    <cellStyle name="Обычный 6 2 3 3 2 3" xfId="143"/>
    <cellStyle name="Обычный 6 2 3 3 2 3 2" xfId="144"/>
    <cellStyle name="Обычный 6 2 3 3 2 3 2 2" xfId="497"/>
    <cellStyle name="Обычный 6 2 3 3 2 3 2 3" xfId="839"/>
    <cellStyle name="Обычный 6 2 3 3 2 3 2 4" xfId="1181"/>
    <cellStyle name="Обычный 6 2 3 3 2 3 3" xfId="496"/>
    <cellStyle name="Обычный 6 2 3 3 2 3 4" xfId="838"/>
    <cellStyle name="Обычный 6 2 3 3 2 3 5" xfId="1180"/>
    <cellStyle name="Обычный 6 2 3 3 2 4" xfId="145"/>
    <cellStyle name="Обычный 6 2 3 3 2 4 2" xfId="498"/>
    <cellStyle name="Обычный 6 2 3 3 2 4 3" xfId="840"/>
    <cellStyle name="Обычный 6 2 3 3 2 4 4" xfId="1182"/>
    <cellStyle name="Обычный 6 2 3 3 2 5" xfId="493"/>
    <cellStyle name="Обычный 6 2 3 3 2 6" xfId="835"/>
    <cellStyle name="Обычный 6 2 3 3 2 7" xfId="1177"/>
    <cellStyle name="Обычный 6 2 3 3 3" xfId="146"/>
    <cellStyle name="Обычный 6 2 3 3 3 2" xfId="147"/>
    <cellStyle name="Обычный 6 2 3 3 3 2 2" xfId="500"/>
    <cellStyle name="Обычный 6 2 3 3 3 2 3" xfId="842"/>
    <cellStyle name="Обычный 6 2 3 3 3 2 4" xfId="1184"/>
    <cellStyle name="Обычный 6 2 3 3 3 3" xfId="499"/>
    <cellStyle name="Обычный 6 2 3 3 3 4" xfId="841"/>
    <cellStyle name="Обычный 6 2 3 3 3 5" xfId="1183"/>
    <cellStyle name="Обычный 6 2 3 3 4" xfId="148"/>
    <cellStyle name="Обычный 6 2 3 3 4 2" xfId="149"/>
    <cellStyle name="Обычный 6 2 3 3 4 2 2" xfId="502"/>
    <cellStyle name="Обычный 6 2 3 3 4 2 3" xfId="844"/>
    <cellStyle name="Обычный 6 2 3 3 4 2 4" xfId="1186"/>
    <cellStyle name="Обычный 6 2 3 3 4 3" xfId="501"/>
    <cellStyle name="Обычный 6 2 3 3 4 4" xfId="843"/>
    <cellStyle name="Обычный 6 2 3 3 4 5" xfId="1185"/>
    <cellStyle name="Обычный 6 2 3 3 5" xfId="150"/>
    <cellStyle name="Обычный 6 2 3 3 5 2" xfId="503"/>
    <cellStyle name="Обычный 6 2 3 3 5 3" xfId="845"/>
    <cellStyle name="Обычный 6 2 3 3 5 4" xfId="1187"/>
    <cellStyle name="Обычный 6 2 3 3 6" xfId="492"/>
    <cellStyle name="Обычный 6 2 3 3 7" xfId="834"/>
    <cellStyle name="Обычный 6 2 3 3 8" xfId="1176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507"/>
    <cellStyle name="Обычный 6 2 3 4 2 2 2 3" xfId="849"/>
    <cellStyle name="Обычный 6 2 3 4 2 2 2 4" xfId="1191"/>
    <cellStyle name="Обычный 6 2 3 4 2 2 3" xfId="506"/>
    <cellStyle name="Обычный 6 2 3 4 2 2 4" xfId="848"/>
    <cellStyle name="Обычный 6 2 3 4 2 2 5" xfId="1190"/>
    <cellStyle name="Обычный 6 2 3 4 2 3" xfId="155"/>
    <cellStyle name="Обычный 6 2 3 4 2 3 2" xfId="156"/>
    <cellStyle name="Обычный 6 2 3 4 2 3 2 2" xfId="509"/>
    <cellStyle name="Обычный 6 2 3 4 2 3 2 3" xfId="851"/>
    <cellStyle name="Обычный 6 2 3 4 2 3 2 4" xfId="1193"/>
    <cellStyle name="Обычный 6 2 3 4 2 3 3" xfId="508"/>
    <cellStyle name="Обычный 6 2 3 4 2 3 4" xfId="850"/>
    <cellStyle name="Обычный 6 2 3 4 2 3 5" xfId="1192"/>
    <cellStyle name="Обычный 6 2 3 4 2 4" xfId="157"/>
    <cellStyle name="Обычный 6 2 3 4 2 4 2" xfId="510"/>
    <cellStyle name="Обычный 6 2 3 4 2 4 3" xfId="852"/>
    <cellStyle name="Обычный 6 2 3 4 2 4 4" xfId="1194"/>
    <cellStyle name="Обычный 6 2 3 4 2 5" xfId="505"/>
    <cellStyle name="Обычный 6 2 3 4 2 6" xfId="847"/>
    <cellStyle name="Обычный 6 2 3 4 2 7" xfId="1189"/>
    <cellStyle name="Обычный 6 2 3 4 3" xfId="158"/>
    <cellStyle name="Обычный 6 2 3 4 3 2" xfId="159"/>
    <cellStyle name="Обычный 6 2 3 4 3 2 2" xfId="512"/>
    <cellStyle name="Обычный 6 2 3 4 3 2 3" xfId="854"/>
    <cellStyle name="Обычный 6 2 3 4 3 2 4" xfId="1196"/>
    <cellStyle name="Обычный 6 2 3 4 3 3" xfId="511"/>
    <cellStyle name="Обычный 6 2 3 4 3 4" xfId="853"/>
    <cellStyle name="Обычный 6 2 3 4 3 5" xfId="1195"/>
    <cellStyle name="Обычный 6 2 3 4 4" xfId="160"/>
    <cellStyle name="Обычный 6 2 3 4 4 2" xfId="161"/>
    <cellStyle name="Обычный 6 2 3 4 4 2 2" xfId="514"/>
    <cellStyle name="Обычный 6 2 3 4 4 2 3" xfId="856"/>
    <cellStyle name="Обычный 6 2 3 4 4 2 4" xfId="1198"/>
    <cellStyle name="Обычный 6 2 3 4 4 3" xfId="513"/>
    <cellStyle name="Обычный 6 2 3 4 4 4" xfId="855"/>
    <cellStyle name="Обычный 6 2 3 4 4 5" xfId="1197"/>
    <cellStyle name="Обычный 6 2 3 4 5" xfId="162"/>
    <cellStyle name="Обычный 6 2 3 4 5 2" xfId="515"/>
    <cellStyle name="Обычный 6 2 3 4 5 3" xfId="857"/>
    <cellStyle name="Обычный 6 2 3 4 5 4" xfId="1199"/>
    <cellStyle name="Обычный 6 2 3 4 6" xfId="504"/>
    <cellStyle name="Обычный 6 2 3 4 7" xfId="846"/>
    <cellStyle name="Обычный 6 2 3 4 8" xfId="1188"/>
    <cellStyle name="Обычный 6 2 3 5" xfId="163"/>
    <cellStyle name="Обычный 6 2 3 5 2" xfId="164"/>
    <cellStyle name="Обычный 6 2 3 5 2 2" xfId="165"/>
    <cellStyle name="Обычный 6 2 3 5 2 2 2" xfId="518"/>
    <cellStyle name="Обычный 6 2 3 5 2 2 3" xfId="860"/>
    <cellStyle name="Обычный 6 2 3 5 2 2 4" xfId="1202"/>
    <cellStyle name="Обычный 6 2 3 5 2 3" xfId="517"/>
    <cellStyle name="Обычный 6 2 3 5 2 4" xfId="859"/>
    <cellStyle name="Обычный 6 2 3 5 2 5" xfId="1201"/>
    <cellStyle name="Обычный 6 2 3 5 3" xfId="166"/>
    <cellStyle name="Обычный 6 2 3 5 3 2" xfId="167"/>
    <cellStyle name="Обычный 6 2 3 5 3 2 2" xfId="520"/>
    <cellStyle name="Обычный 6 2 3 5 3 2 3" xfId="862"/>
    <cellStyle name="Обычный 6 2 3 5 3 2 4" xfId="1204"/>
    <cellStyle name="Обычный 6 2 3 5 3 3" xfId="519"/>
    <cellStyle name="Обычный 6 2 3 5 3 4" xfId="861"/>
    <cellStyle name="Обычный 6 2 3 5 3 5" xfId="1203"/>
    <cellStyle name="Обычный 6 2 3 5 4" xfId="168"/>
    <cellStyle name="Обычный 6 2 3 5 4 2" xfId="521"/>
    <cellStyle name="Обычный 6 2 3 5 4 3" xfId="863"/>
    <cellStyle name="Обычный 6 2 3 5 4 4" xfId="1205"/>
    <cellStyle name="Обычный 6 2 3 5 5" xfId="516"/>
    <cellStyle name="Обычный 6 2 3 5 6" xfId="858"/>
    <cellStyle name="Обычный 6 2 3 5 7" xfId="1200"/>
    <cellStyle name="Обычный 6 2 3 6" xfId="169"/>
    <cellStyle name="Обычный 6 2 3 6 2" xfId="170"/>
    <cellStyle name="Обычный 6 2 3 6 2 2" xfId="523"/>
    <cellStyle name="Обычный 6 2 3 6 2 3" xfId="865"/>
    <cellStyle name="Обычный 6 2 3 6 2 4" xfId="1207"/>
    <cellStyle name="Обычный 6 2 3 6 3" xfId="522"/>
    <cellStyle name="Обычный 6 2 3 6 4" xfId="864"/>
    <cellStyle name="Обычный 6 2 3 6 5" xfId="1206"/>
    <cellStyle name="Обычный 6 2 3 7" xfId="171"/>
    <cellStyle name="Обычный 6 2 3 7 2" xfId="172"/>
    <cellStyle name="Обычный 6 2 3 7 2 2" xfId="525"/>
    <cellStyle name="Обычный 6 2 3 7 2 3" xfId="867"/>
    <cellStyle name="Обычный 6 2 3 7 2 4" xfId="1209"/>
    <cellStyle name="Обычный 6 2 3 7 3" xfId="524"/>
    <cellStyle name="Обычный 6 2 3 7 4" xfId="866"/>
    <cellStyle name="Обычный 6 2 3 7 5" xfId="1208"/>
    <cellStyle name="Обычный 6 2 3 8" xfId="173"/>
    <cellStyle name="Обычный 6 2 3 8 2" xfId="174"/>
    <cellStyle name="Обычный 6 2 3 8 2 2" xfId="527"/>
    <cellStyle name="Обычный 6 2 3 8 2 3" xfId="869"/>
    <cellStyle name="Обычный 6 2 3 8 2 4" xfId="1211"/>
    <cellStyle name="Обычный 6 2 3 8 3" xfId="526"/>
    <cellStyle name="Обычный 6 2 3 8 4" xfId="868"/>
    <cellStyle name="Обычный 6 2 3 8 5" xfId="1210"/>
    <cellStyle name="Обычный 6 2 3 9" xfId="175"/>
    <cellStyle name="Обычный 6 2 3 9 2" xfId="528"/>
    <cellStyle name="Обычный 6 2 3 9 3" xfId="870"/>
    <cellStyle name="Обычный 6 2 3 9 4" xfId="1212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532"/>
    <cellStyle name="Обычный 6 2 4 2 2 2 3" xfId="874"/>
    <cellStyle name="Обычный 6 2 4 2 2 2 4" xfId="1216"/>
    <cellStyle name="Обычный 6 2 4 2 2 3" xfId="531"/>
    <cellStyle name="Обычный 6 2 4 2 2 4" xfId="873"/>
    <cellStyle name="Обычный 6 2 4 2 2 5" xfId="1215"/>
    <cellStyle name="Обычный 6 2 4 2 3" xfId="180"/>
    <cellStyle name="Обычный 6 2 4 2 3 2" xfId="181"/>
    <cellStyle name="Обычный 6 2 4 2 3 2 2" xfId="534"/>
    <cellStyle name="Обычный 6 2 4 2 3 2 3" xfId="876"/>
    <cellStyle name="Обычный 6 2 4 2 3 2 4" xfId="1218"/>
    <cellStyle name="Обычный 6 2 4 2 3 3" xfId="533"/>
    <cellStyle name="Обычный 6 2 4 2 3 4" xfId="875"/>
    <cellStyle name="Обычный 6 2 4 2 3 5" xfId="1217"/>
    <cellStyle name="Обычный 6 2 4 2 4" xfId="182"/>
    <cellStyle name="Обычный 6 2 4 2 4 2" xfId="535"/>
    <cellStyle name="Обычный 6 2 4 2 4 3" xfId="877"/>
    <cellStyle name="Обычный 6 2 4 2 4 4" xfId="1219"/>
    <cellStyle name="Обычный 6 2 4 2 5" xfId="530"/>
    <cellStyle name="Обычный 6 2 4 2 6" xfId="872"/>
    <cellStyle name="Обычный 6 2 4 2 7" xfId="1214"/>
    <cellStyle name="Обычный 6 2 4 3" xfId="183"/>
    <cellStyle name="Обычный 6 2 4 3 2" xfId="184"/>
    <cellStyle name="Обычный 6 2 4 3 2 2" xfId="537"/>
    <cellStyle name="Обычный 6 2 4 3 2 3" xfId="879"/>
    <cellStyle name="Обычный 6 2 4 3 2 4" xfId="1221"/>
    <cellStyle name="Обычный 6 2 4 3 3" xfId="536"/>
    <cellStyle name="Обычный 6 2 4 3 4" xfId="878"/>
    <cellStyle name="Обычный 6 2 4 3 5" xfId="1220"/>
    <cellStyle name="Обычный 6 2 4 4" xfId="185"/>
    <cellStyle name="Обычный 6 2 4 4 2" xfId="186"/>
    <cellStyle name="Обычный 6 2 4 4 2 2" xfId="539"/>
    <cellStyle name="Обычный 6 2 4 4 2 3" xfId="881"/>
    <cellStyle name="Обычный 6 2 4 4 2 4" xfId="1223"/>
    <cellStyle name="Обычный 6 2 4 4 3" xfId="538"/>
    <cellStyle name="Обычный 6 2 4 4 4" xfId="880"/>
    <cellStyle name="Обычный 6 2 4 4 5" xfId="1222"/>
    <cellStyle name="Обычный 6 2 4 5" xfId="187"/>
    <cellStyle name="Обычный 6 2 4 5 2" xfId="540"/>
    <cellStyle name="Обычный 6 2 4 5 3" xfId="882"/>
    <cellStyle name="Обычный 6 2 4 5 4" xfId="1224"/>
    <cellStyle name="Обычный 6 2 4 6" xfId="529"/>
    <cellStyle name="Обычный 6 2 4 7" xfId="871"/>
    <cellStyle name="Обычный 6 2 4 8" xfId="1213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544"/>
    <cellStyle name="Обычный 6 2 5 2 2 2 3" xfId="886"/>
    <cellStyle name="Обычный 6 2 5 2 2 2 4" xfId="1228"/>
    <cellStyle name="Обычный 6 2 5 2 2 3" xfId="543"/>
    <cellStyle name="Обычный 6 2 5 2 2 4" xfId="885"/>
    <cellStyle name="Обычный 6 2 5 2 2 5" xfId="1227"/>
    <cellStyle name="Обычный 6 2 5 2 3" xfId="192"/>
    <cellStyle name="Обычный 6 2 5 2 3 2" xfId="193"/>
    <cellStyle name="Обычный 6 2 5 2 3 2 2" xfId="546"/>
    <cellStyle name="Обычный 6 2 5 2 3 2 3" xfId="888"/>
    <cellStyle name="Обычный 6 2 5 2 3 2 4" xfId="1230"/>
    <cellStyle name="Обычный 6 2 5 2 3 3" xfId="545"/>
    <cellStyle name="Обычный 6 2 5 2 3 4" xfId="887"/>
    <cellStyle name="Обычный 6 2 5 2 3 5" xfId="1229"/>
    <cellStyle name="Обычный 6 2 5 2 4" xfId="194"/>
    <cellStyle name="Обычный 6 2 5 2 4 2" xfId="547"/>
    <cellStyle name="Обычный 6 2 5 2 4 3" xfId="889"/>
    <cellStyle name="Обычный 6 2 5 2 4 4" xfId="1231"/>
    <cellStyle name="Обычный 6 2 5 2 5" xfId="542"/>
    <cellStyle name="Обычный 6 2 5 2 6" xfId="884"/>
    <cellStyle name="Обычный 6 2 5 2 7" xfId="1226"/>
    <cellStyle name="Обычный 6 2 5 3" xfId="195"/>
    <cellStyle name="Обычный 6 2 5 3 2" xfId="196"/>
    <cellStyle name="Обычный 6 2 5 3 2 2" xfId="549"/>
    <cellStyle name="Обычный 6 2 5 3 2 3" xfId="891"/>
    <cellStyle name="Обычный 6 2 5 3 2 4" xfId="1233"/>
    <cellStyle name="Обычный 6 2 5 3 3" xfId="548"/>
    <cellStyle name="Обычный 6 2 5 3 4" xfId="890"/>
    <cellStyle name="Обычный 6 2 5 3 5" xfId="1232"/>
    <cellStyle name="Обычный 6 2 5 4" xfId="197"/>
    <cellStyle name="Обычный 6 2 5 4 2" xfId="198"/>
    <cellStyle name="Обычный 6 2 5 4 2 2" xfId="551"/>
    <cellStyle name="Обычный 6 2 5 4 2 3" xfId="893"/>
    <cellStyle name="Обычный 6 2 5 4 2 4" xfId="1235"/>
    <cellStyle name="Обычный 6 2 5 4 3" xfId="550"/>
    <cellStyle name="Обычный 6 2 5 4 4" xfId="892"/>
    <cellStyle name="Обычный 6 2 5 4 5" xfId="1234"/>
    <cellStyle name="Обычный 6 2 5 5" xfId="199"/>
    <cellStyle name="Обычный 6 2 5 5 2" xfId="552"/>
    <cellStyle name="Обычный 6 2 5 5 3" xfId="894"/>
    <cellStyle name="Обычный 6 2 5 5 4" xfId="1236"/>
    <cellStyle name="Обычный 6 2 5 6" xfId="541"/>
    <cellStyle name="Обычный 6 2 5 7" xfId="883"/>
    <cellStyle name="Обычный 6 2 5 8" xfId="1225"/>
    <cellStyle name="Обычный 6 2 6" xfId="200"/>
    <cellStyle name="Обычный 6 2 6 2" xfId="201"/>
    <cellStyle name="Обычный 6 2 6 2 2" xfId="202"/>
    <cellStyle name="Обычный 6 2 6 2 2 2" xfId="555"/>
    <cellStyle name="Обычный 6 2 6 2 2 3" xfId="897"/>
    <cellStyle name="Обычный 6 2 6 2 2 4" xfId="1239"/>
    <cellStyle name="Обычный 6 2 6 2 3" xfId="554"/>
    <cellStyle name="Обычный 6 2 6 2 4" xfId="896"/>
    <cellStyle name="Обычный 6 2 6 2 5" xfId="1238"/>
    <cellStyle name="Обычный 6 2 6 3" xfId="203"/>
    <cellStyle name="Обычный 6 2 6 3 2" xfId="204"/>
    <cellStyle name="Обычный 6 2 6 3 2 2" xfId="557"/>
    <cellStyle name="Обычный 6 2 6 3 2 3" xfId="899"/>
    <cellStyle name="Обычный 6 2 6 3 2 4" xfId="1241"/>
    <cellStyle name="Обычный 6 2 6 3 3" xfId="556"/>
    <cellStyle name="Обычный 6 2 6 3 4" xfId="898"/>
    <cellStyle name="Обычный 6 2 6 3 5" xfId="1240"/>
    <cellStyle name="Обычный 6 2 6 4" xfId="205"/>
    <cellStyle name="Обычный 6 2 6 4 2" xfId="558"/>
    <cellStyle name="Обычный 6 2 6 4 3" xfId="900"/>
    <cellStyle name="Обычный 6 2 6 4 4" xfId="1242"/>
    <cellStyle name="Обычный 6 2 6 5" xfId="553"/>
    <cellStyle name="Обычный 6 2 6 6" xfId="895"/>
    <cellStyle name="Обычный 6 2 6 7" xfId="1237"/>
    <cellStyle name="Обычный 6 2 7" xfId="206"/>
    <cellStyle name="Обычный 6 2 7 2" xfId="207"/>
    <cellStyle name="Обычный 6 2 7 2 2" xfId="560"/>
    <cellStyle name="Обычный 6 2 7 2 3" xfId="902"/>
    <cellStyle name="Обычный 6 2 7 2 4" xfId="1244"/>
    <cellStyle name="Обычный 6 2 7 3" xfId="559"/>
    <cellStyle name="Обычный 6 2 7 4" xfId="901"/>
    <cellStyle name="Обычный 6 2 7 5" xfId="1243"/>
    <cellStyle name="Обычный 6 2 8" xfId="208"/>
    <cellStyle name="Обычный 6 2 8 2" xfId="209"/>
    <cellStyle name="Обычный 6 2 8 2 2" xfId="562"/>
    <cellStyle name="Обычный 6 2 8 2 3" xfId="904"/>
    <cellStyle name="Обычный 6 2 8 2 4" xfId="1246"/>
    <cellStyle name="Обычный 6 2 8 3" xfId="561"/>
    <cellStyle name="Обычный 6 2 8 4" xfId="903"/>
    <cellStyle name="Обычный 6 2 8 5" xfId="1245"/>
    <cellStyle name="Обычный 6 2 9" xfId="210"/>
    <cellStyle name="Обычный 6 2 9 2" xfId="211"/>
    <cellStyle name="Обычный 6 2 9 2 2" xfId="564"/>
    <cellStyle name="Обычный 6 2 9 2 3" xfId="906"/>
    <cellStyle name="Обычный 6 2 9 2 4" xfId="1248"/>
    <cellStyle name="Обычный 6 2 9 3" xfId="563"/>
    <cellStyle name="Обычный 6 2 9 4" xfId="905"/>
    <cellStyle name="Обычный 6 2 9 5" xfId="1247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568"/>
    <cellStyle name="Обычный 6 3 2 2 2 3" xfId="910"/>
    <cellStyle name="Обычный 6 3 2 2 2 4" xfId="1252"/>
    <cellStyle name="Обычный 6 3 2 2 3" xfId="567"/>
    <cellStyle name="Обычный 6 3 2 2 4" xfId="909"/>
    <cellStyle name="Обычный 6 3 2 2 5" xfId="1251"/>
    <cellStyle name="Обычный 6 3 2 3" xfId="216"/>
    <cellStyle name="Обычный 6 3 2 3 2" xfId="217"/>
    <cellStyle name="Обычный 6 3 2 3 2 2" xfId="570"/>
    <cellStyle name="Обычный 6 3 2 3 2 3" xfId="912"/>
    <cellStyle name="Обычный 6 3 2 3 2 4" xfId="1254"/>
    <cellStyle name="Обычный 6 3 2 3 3" xfId="569"/>
    <cellStyle name="Обычный 6 3 2 3 4" xfId="911"/>
    <cellStyle name="Обычный 6 3 2 3 5" xfId="1253"/>
    <cellStyle name="Обычный 6 3 2 4" xfId="218"/>
    <cellStyle name="Обычный 6 3 2 4 2" xfId="571"/>
    <cellStyle name="Обычный 6 3 2 4 3" xfId="913"/>
    <cellStyle name="Обычный 6 3 2 4 4" xfId="1255"/>
    <cellStyle name="Обычный 6 3 2 5" xfId="566"/>
    <cellStyle name="Обычный 6 3 2 6" xfId="908"/>
    <cellStyle name="Обычный 6 3 2 7" xfId="1250"/>
    <cellStyle name="Обычный 6 3 3" xfId="219"/>
    <cellStyle name="Обычный 6 3 3 2" xfId="220"/>
    <cellStyle name="Обычный 6 3 3 2 2" xfId="573"/>
    <cellStyle name="Обычный 6 3 3 2 3" xfId="915"/>
    <cellStyle name="Обычный 6 3 3 2 4" xfId="1257"/>
    <cellStyle name="Обычный 6 3 3 3" xfId="572"/>
    <cellStyle name="Обычный 6 3 3 4" xfId="914"/>
    <cellStyle name="Обычный 6 3 3 5" xfId="1256"/>
    <cellStyle name="Обычный 6 3 4" xfId="221"/>
    <cellStyle name="Обычный 6 3 4 2" xfId="222"/>
    <cellStyle name="Обычный 6 3 4 2 2" xfId="575"/>
    <cellStyle name="Обычный 6 3 4 2 3" xfId="917"/>
    <cellStyle name="Обычный 6 3 4 2 4" xfId="1259"/>
    <cellStyle name="Обычный 6 3 4 3" xfId="574"/>
    <cellStyle name="Обычный 6 3 4 4" xfId="916"/>
    <cellStyle name="Обычный 6 3 4 5" xfId="1258"/>
    <cellStyle name="Обычный 6 3 5" xfId="223"/>
    <cellStyle name="Обычный 6 3 5 2" xfId="576"/>
    <cellStyle name="Обычный 6 3 5 3" xfId="918"/>
    <cellStyle name="Обычный 6 3 5 4" xfId="1260"/>
    <cellStyle name="Обычный 6 3 6" xfId="565"/>
    <cellStyle name="Обычный 6 3 7" xfId="907"/>
    <cellStyle name="Обычный 6 3 8" xfId="1249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580"/>
    <cellStyle name="Обычный 6 4 2 2 2 3" xfId="922"/>
    <cellStyle name="Обычный 6 4 2 2 2 4" xfId="1264"/>
    <cellStyle name="Обычный 6 4 2 2 3" xfId="579"/>
    <cellStyle name="Обычный 6 4 2 2 4" xfId="921"/>
    <cellStyle name="Обычный 6 4 2 2 5" xfId="1263"/>
    <cellStyle name="Обычный 6 4 2 3" xfId="228"/>
    <cellStyle name="Обычный 6 4 2 3 2" xfId="229"/>
    <cellStyle name="Обычный 6 4 2 3 2 2" xfId="582"/>
    <cellStyle name="Обычный 6 4 2 3 2 3" xfId="924"/>
    <cellStyle name="Обычный 6 4 2 3 2 4" xfId="1266"/>
    <cellStyle name="Обычный 6 4 2 3 3" xfId="581"/>
    <cellStyle name="Обычный 6 4 2 3 4" xfId="923"/>
    <cellStyle name="Обычный 6 4 2 3 5" xfId="1265"/>
    <cellStyle name="Обычный 6 4 2 4" xfId="230"/>
    <cellStyle name="Обычный 6 4 2 4 2" xfId="583"/>
    <cellStyle name="Обычный 6 4 2 4 3" xfId="925"/>
    <cellStyle name="Обычный 6 4 2 4 4" xfId="1267"/>
    <cellStyle name="Обычный 6 4 2 5" xfId="578"/>
    <cellStyle name="Обычный 6 4 2 6" xfId="920"/>
    <cellStyle name="Обычный 6 4 2 7" xfId="1262"/>
    <cellStyle name="Обычный 6 4 3" xfId="231"/>
    <cellStyle name="Обычный 6 4 3 2" xfId="232"/>
    <cellStyle name="Обычный 6 4 3 2 2" xfId="585"/>
    <cellStyle name="Обычный 6 4 3 2 3" xfId="927"/>
    <cellStyle name="Обычный 6 4 3 2 4" xfId="1269"/>
    <cellStyle name="Обычный 6 4 3 3" xfId="584"/>
    <cellStyle name="Обычный 6 4 3 4" xfId="926"/>
    <cellStyle name="Обычный 6 4 3 5" xfId="1268"/>
    <cellStyle name="Обычный 6 4 4" xfId="233"/>
    <cellStyle name="Обычный 6 4 4 2" xfId="234"/>
    <cellStyle name="Обычный 6 4 4 2 2" xfId="587"/>
    <cellStyle name="Обычный 6 4 4 2 3" xfId="929"/>
    <cellStyle name="Обычный 6 4 4 2 4" xfId="1271"/>
    <cellStyle name="Обычный 6 4 4 3" xfId="586"/>
    <cellStyle name="Обычный 6 4 4 4" xfId="928"/>
    <cellStyle name="Обычный 6 4 4 5" xfId="1270"/>
    <cellStyle name="Обычный 6 4 5" xfId="235"/>
    <cellStyle name="Обычный 6 4 5 2" xfId="588"/>
    <cellStyle name="Обычный 6 4 5 3" xfId="930"/>
    <cellStyle name="Обычный 6 4 5 4" xfId="1272"/>
    <cellStyle name="Обычный 6 4 6" xfId="577"/>
    <cellStyle name="Обычный 6 4 7" xfId="919"/>
    <cellStyle name="Обычный 6 4 8" xfId="1261"/>
    <cellStyle name="Обычный 6 5" xfId="236"/>
    <cellStyle name="Обычный 6 5 2" xfId="237"/>
    <cellStyle name="Обычный 6 5 2 2" xfId="238"/>
    <cellStyle name="Обычный 6 5 2 2 2" xfId="591"/>
    <cellStyle name="Обычный 6 5 2 2 3" xfId="933"/>
    <cellStyle name="Обычный 6 5 2 2 4" xfId="1275"/>
    <cellStyle name="Обычный 6 5 2 3" xfId="590"/>
    <cellStyle name="Обычный 6 5 2 4" xfId="932"/>
    <cellStyle name="Обычный 6 5 2 5" xfId="1274"/>
    <cellStyle name="Обычный 6 5 3" xfId="239"/>
    <cellStyle name="Обычный 6 5 3 2" xfId="240"/>
    <cellStyle name="Обычный 6 5 3 2 2" xfId="593"/>
    <cellStyle name="Обычный 6 5 3 2 3" xfId="935"/>
    <cellStyle name="Обычный 6 5 3 2 4" xfId="1277"/>
    <cellStyle name="Обычный 6 5 3 3" xfId="592"/>
    <cellStyle name="Обычный 6 5 3 4" xfId="934"/>
    <cellStyle name="Обычный 6 5 3 5" xfId="1276"/>
    <cellStyle name="Обычный 6 5 4" xfId="241"/>
    <cellStyle name="Обычный 6 5 4 2" xfId="594"/>
    <cellStyle name="Обычный 6 5 4 3" xfId="936"/>
    <cellStyle name="Обычный 6 5 4 4" xfId="1278"/>
    <cellStyle name="Обычный 6 5 5" xfId="589"/>
    <cellStyle name="Обычный 6 5 6" xfId="931"/>
    <cellStyle name="Обычный 6 5 7" xfId="1273"/>
    <cellStyle name="Обычный 6 6" xfId="242"/>
    <cellStyle name="Обычный 6 6 2" xfId="243"/>
    <cellStyle name="Обычный 6 6 2 2" xfId="596"/>
    <cellStyle name="Обычный 6 6 2 3" xfId="938"/>
    <cellStyle name="Обычный 6 6 2 4" xfId="1280"/>
    <cellStyle name="Обычный 6 6 3" xfId="595"/>
    <cellStyle name="Обычный 6 6 4" xfId="937"/>
    <cellStyle name="Обычный 6 6 5" xfId="1279"/>
    <cellStyle name="Обычный 6 7" xfId="244"/>
    <cellStyle name="Обычный 6 7 2" xfId="245"/>
    <cellStyle name="Обычный 6 7 2 2" xfId="598"/>
    <cellStyle name="Обычный 6 7 2 3" xfId="940"/>
    <cellStyle name="Обычный 6 7 2 4" xfId="1282"/>
    <cellStyle name="Обычный 6 7 3" xfId="597"/>
    <cellStyle name="Обычный 6 7 4" xfId="939"/>
    <cellStyle name="Обычный 6 7 5" xfId="1281"/>
    <cellStyle name="Обычный 6 8" xfId="246"/>
    <cellStyle name="Обычный 6 8 2" xfId="247"/>
    <cellStyle name="Обычный 6 8 2 2" xfId="600"/>
    <cellStyle name="Обычный 6 8 2 3" xfId="942"/>
    <cellStyle name="Обычный 6 8 2 4" xfId="1284"/>
    <cellStyle name="Обычный 6 8 3" xfId="599"/>
    <cellStyle name="Обычный 6 8 4" xfId="941"/>
    <cellStyle name="Обычный 6 8 5" xfId="1283"/>
    <cellStyle name="Обычный 6 9" xfId="248"/>
    <cellStyle name="Обычный 6 9 2" xfId="601"/>
    <cellStyle name="Обычный 6 9 3" xfId="943"/>
    <cellStyle name="Обычный 6 9 4" xfId="1285"/>
    <cellStyle name="Обычный 7" xfId="3"/>
    <cellStyle name="Обычный 7 2" xfId="249"/>
    <cellStyle name="Обычный 7 2 10" xfId="944"/>
    <cellStyle name="Обычный 7 2 11" xfId="1286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606"/>
    <cellStyle name="Обычный 7 2 2 2 2 2 3" xfId="948"/>
    <cellStyle name="Обычный 7 2 2 2 2 2 4" xfId="1290"/>
    <cellStyle name="Обычный 7 2 2 2 2 3" xfId="605"/>
    <cellStyle name="Обычный 7 2 2 2 2 4" xfId="947"/>
    <cellStyle name="Обычный 7 2 2 2 2 5" xfId="1289"/>
    <cellStyle name="Обычный 7 2 2 2 3" xfId="254"/>
    <cellStyle name="Обычный 7 2 2 2 3 2" xfId="255"/>
    <cellStyle name="Обычный 7 2 2 2 3 2 2" xfId="608"/>
    <cellStyle name="Обычный 7 2 2 2 3 2 3" xfId="950"/>
    <cellStyle name="Обычный 7 2 2 2 3 2 4" xfId="1292"/>
    <cellStyle name="Обычный 7 2 2 2 3 3" xfId="607"/>
    <cellStyle name="Обычный 7 2 2 2 3 4" xfId="949"/>
    <cellStyle name="Обычный 7 2 2 2 3 5" xfId="1291"/>
    <cellStyle name="Обычный 7 2 2 2 4" xfId="256"/>
    <cellStyle name="Обычный 7 2 2 2 4 2" xfId="609"/>
    <cellStyle name="Обычный 7 2 2 2 4 3" xfId="951"/>
    <cellStyle name="Обычный 7 2 2 2 4 4" xfId="1293"/>
    <cellStyle name="Обычный 7 2 2 2 5" xfId="604"/>
    <cellStyle name="Обычный 7 2 2 2 6" xfId="946"/>
    <cellStyle name="Обычный 7 2 2 2 7" xfId="1288"/>
    <cellStyle name="Обычный 7 2 2 3" xfId="257"/>
    <cellStyle name="Обычный 7 2 2 3 2" xfId="258"/>
    <cellStyle name="Обычный 7 2 2 3 2 2" xfId="611"/>
    <cellStyle name="Обычный 7 2 2 3 2 3" xfId="953"/>
    <cellStyle name="Обычный 7 2 2 3 2 4" xfId="1295"/>
    <cellStyle name="Обычный 7 2 2 3 3" xfId="610"/>
    <cellStyle name="Обычный 7 2 2 3 4" xfId="952"/>
    <cellStyle name="Обычный 7 2 2 3 5" xfId="1294"/>
    <cellStyle name="Обычный 7 2 2 4" xfId="259"/>
    <cellStyle name="Обычный 7 2 2 4 2" xfId="260"/>
    <cellStyle name="Обычный 7 2 2 4 2 2" xfId="613"/>
    <cellStyle name="Обычный 7 2 2 4 2 3" xfId="955"/>
    <cellStyle name="Обычный 7 2 2 4 2 4" xfId="1297"/>
    <cellStyle name="Обычный 7 2 2 4 3" xfId="612"/>
    <cellStyle name="Обычный 7 2 2 4 4" xfId="954"/>
    <cellStyle name="Обычный 7 2 2 4 5" xfId="1296"/>
    <cellStyle name="Обычный 7 2 2 5" xfId="261"/>
    <cellStyle name="Обычный 7 2 2 5 2" xfId="614"/>
    <cellStyle name="Обычный 7 2 2 5 3" xfId="956"/>
    <cellStyle name="Обычный 7 2 2 5 4" xfId="1298"/>
    <cellStyle name="Обычный 7 2 2 6" xfId="603"/>
    <cellStyle name="Обычный 7 2 2 7" xfId="945"/>
    <cellStyle name="Обычный 7 2 2 8" xfId="1287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618"/>
    <cellStyle name="Обычный 7 2 3 2 2 2 3" xfId="960"/>
    <cellStyle name="Обычный 7 2 3 2 2 2 4" xfId="1302"/>
    <cellStyle name="Обычный 7 2 3 2 2 3" xfId="617"/>
    <cellStyle name="Обычный 7 2 3 2 2 4" xfId="959"/>
    <cellStyle name="Обычный 7 2 3 2 2 5" xfId="1301"/>
    <cellStyle name="Обычный 7 2 3 2 3" xfId="266"/>
    <cellStyle name="Обычный 7 2 3 2 3 2" xfId="267"/>
    <cellStyle name="Обычный 7 2 3 2 3 2 2" xfId="620"/>
    <cellStyle name="Обычный 7 2 3 2 3 2 3" xfId="962"/>
    <cellStyle name="Обычный 7 2 3 2 3 2 4" xfId="1304"/>
    <cellStyle name="Обычный 7 2 3 2 3 3" xfId="619"/>
    <cellStyle name="Обычный 7 2 3 2 3 4" xfId="961"/>
    <cellStyle name="Обычный 7 2 3 2 3 5" xfId="1303"/>
    <cellStyle name="Обычный 7 2 3 2 4" xfId="268"/>
    <cellStyle name="Обычный 7 2 3 2 4 2" xfId="621"/>
    <cellStyle name="Обычный 7 2 3 2 4 3" xfId="963"/>
    <cellStyle name="Обычный 7 2 3 2 4 4" xfId="1305"/>
    <cellStyle name="Обычный 7 2 3 2 5" xfId="616"/>
    <cellStyle name="Обычный 7 2 3 2 6" xfId="958"/>
    <cellStyle name="Обычный 7 2 3 2 7" xfId="1300"/>
    <cellStyle name="Обычный 7 2 3 3" xfId="269"/>
    <cellStyle name="Обычный 7 2 3 3 2" xfId="270"/>
    <cellStyle name="Обычный 7 2 3 3 2 2" xfId="623"/>
    <cellStyle name="Обычный 7 2 3 3 2 3" xfId="965"/>
    <cellStyle name="Обычный 7 2 3 3 2 4" xfId="1307"/>
    <cellStyle name="Обычный 7 2 3 3 3" xfId="622"/>
    <cellStyle name="Обычный 7 2 3 3 4" xfId="964"/>
    <cellStyle name="Обычный 7 2 3 3 5" xfId="1306"/>
    <cellStyle name="Обычный 7 2 3 4" xfId="271"/>
    <cellStyle name="Обычный 7 2 3 4 2" xfId="272"/>
    <cellStyle name="Обычный 7 2 3 4 2 2" xfId="625"/>
    <cellStyle name="Обычный 7 2 3 4 2 3" xfId="967"/>
    <cellStyle name="Обычный 7 2 3 4 2 4" xfId="1309"/>
    <cellStyle name="Обычный 7 2 3 4 3" xfId="624"/>
    <cellStyle name="Обычный 7 2 3 4 4" xfId="966"/>
    <cellStyle name="Обычный 7 2 3 4 5" xfId="1308"/>
    <cellStyle name="Обычный 7 2 3 5" xfId="273"/>
    <cellStyle name="Обычный 7 2 3 5 2" xfId="626"/>
    <cellStyle name="Обычный 7 2 3 5 3" xfId="968"/>
    <cellStyle name="Обычный 7 2 3 5 4" xfId="1310"/>
    <cellStyle name="Обычный 7 2 3 6" xfId="615"/>
    <cellStyle name="Обычный 7 2 3 7" xfId="957"/>
    <cellStyle name="Обычный 7 2 3 8" xfId="1299"/>
    <cellStyle name="Обычный 7 2 4" xfId="274"/>
    <cellStyle name="Обычный 7 2 4 2" xfId="275"/>
    <cellStyle name="Обычный 7 2 4 2 2" xfId="276"/>
    <cellStyle name="Обычный 7 2 4 2 2 2" xfId="629"/>
    <cellStyle name="Обычный 7 2 4 2 2 3" xfId="971"/>
    <cellStyle name="Обычный 7 2 4 2 2 4" xfId="1313"/>
    <cellStyle name="Обычный 7 2 4 2 3" xfId="628"/>
    <cellStyle name="Обычный 7 2 4 2 4" xfId="970"/>
    <cellStyle name="Обычный 7 2 4 2 5" xfId="1312"/>
    <cellStyle name="Обычный 7 2 4 3" xfId="277"/>
    <cellStyle name="Обычный 7 2 4 3 2" xfId="278"/>
    <cellStyle name="Обычный 7 2 4 3 2 2" xfId="631"/>
    <cellStyle name="Обычный 7 2 4 3 2 3" xfId="973"/>
    <cellStyle name="Обычный 7 2 4 3 2 4" xfId="1315"/>
    <cellStyle name="Обычный 7 2 4 3 3" xfId="630"/>
    <cellStyle name="Обычный 7 2 4 3 4" xfId="972"/>
    <cellStyle name="Обычный 7 2 4 3 5" xfId="1314"/>
    <cellStyle name="Обычный 7 2 4 4" xfId="279"/>
    <cellStyle name="Обычный 7 2 4 4 2" xfId="632"/>
    <cellStyle name="Обычный 7 2 4 4 3" xfId="974"/>
    <cellStyle name="Обычный 7 2 4 4 4" xfId="1316"/>
    <cellStyle name="Обычный 7 2 4 5" xfId="627"/>
    <cellStyle name="Обычный 7 2 4 6" xfId="969"/>
    <cellStyle name="Обычный 7 2 4 7" xfId="1311"/>
    <cellStyle name="Обычный 7 2 5" xfId="280"/>
    <cellStyle name="Обычный 7 2 5 2" xfId="281"/>
    <cellStyle name="Обычный 7 2 5 2 2" xfId="634"/>
    <cellStyle name="Обычный 7 2 5 2 3" xfId="976"/>
    <cellStyle name="Обычный 7 2 5 2 4" xfId="1318"/>
    <cellStyle name="Обычный 7 2 5 3" xfId="633"/>
    <cellStyle name="Обычный 7 2 5 4" xfId="975"/>
    <cellStyle name="Обычный 7 2 5 5" xfId="1317"/>
    <cellStyle name="Обычный 7 2 6" xfId="282"/>
    <cellStyle name="Обычный 7 2 6 2" xfId="283"/>
    <cellStyle name="Обычный 7 2 6 2 2" xfId="636"/>
    <cellStyle name="Обычный 7 2 6 2 3" xfId="978"/>
    <cellStyle name="Обычный 7 2 6 2 4" xfId="1320"/>
    <cellStyle name="Обычный 7 2 6 3" xfId="635"/>
    <cellStyle name="Обычный 7 2 6 4" xfId="977"/>
    <cellStyle name="Обычный 7 2 6 5" xfId="1319"/>
    <cellStyle name="Обычный 7 2 7" xfId="284"/>
    <cellStyle name="Обычный 7 2 7 2" xfId="285"/>
    <cellStyle name="Обычный 7 2 7 2 2" xfId="638"/>
    <cellStyle name="Обычный 7 2 7 2 3" xfId="980"/>
    <cellStyle name="Обычный 7 2 7 2 4" xfId="1322"/>
    <cellStyle name="Обычный 7 2 7 3" xfId="637"/>
    <cellStyle name="Обычный 7 2 7 4" xfId="979"/>
    <cellStyle name="Обычный 7 2 7 5" xfId="1321"/>
    <cellStyle name="Обычный 7 2 8" xfId="286"/>
    <cellStyle name="Обычный 7 2 8 2" xfId="639"/>
    <cellStyle name="Обычный 7 2 8 3" xfId="981"/>
    <cellStyle name="Обычный 7 2 8 4" xfId="1323"/>
    <cellStyle name="Обычный 7 2 9" xfId="602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644"/>
    <cellStyle name="Обычный 9 2 2 2 2 3" xfId="986"/>
    <cellStyle name="Обычный 9 2 2 2 2 4" xfId="1328"/>
    <cellStyle name="Обычный 9 2 2 2 3" xfId="643"/>
    <cellStyle name="Обычный 9 2 2 2 4" xfId="985"/>
    <cellStyle name="Обычный 9 2 2 2 5" xfId="1327"/>
    <cellStyle name="Обычный 9 2 2 3" xfId="293"/>
    <cellStyle name="Обычный 9 2 2 3 2" xfId="294"/>
    <cellStyle name="Обычный 9 2 2 3 2 2" xfId="646"/>
    <cellStyle name="Обычный 9 2 2 3 2 3" xfId="988"/>
    <cellStyle name="Обычный 9 2 2 3 2 4" xfId="1330"/>
    <cellStyle name="Обычный 9 2 2 3 3" xfId="645"/>
    <cellStyle name="Обычный 9 2 2 3 4" xfId="987"/>
    <cellStyle name="Обычный 9 2 2 3 5" xfId="1329"/>
    <cellStyle name="Обычный 9 2 2 4" xfId="295"/>
    <cellStyle name="Обычный 9 2 2 4 2" xfId="296"/>
    <cellStyle name="Обычный 9 2 2 4 2 2" xfId="648"/>
    <cellStyle name="Обычный 9 2 2 4 2 3" xfId="990"/>
    <cellStyle name="Обычный 9 2 2 4 2 4" xfId="1332"/>
    <cellStyle name="Обычный 9 2 2 4 3" xfId="647"/>
    <cellStyle name="Обычный 9 2 2 4 4" xfId="989"/>
    <cellStyle name="Обычный 9 2 2 4 5" xfId="1331"/>
    <cellStyle name="Обычный 9 2 2 5" xfId="297"/>
    <cellStyle name="Обычный 9 2 2 5 2" xfId="649"/>
    <cellStyle name="Обычный 9 2 2 5 3" xfId="991"/>
    <cellStyle name="Обычный 9 2 2 5 4" xfId="1333"/>
    <cellStyle name="Обычный 9 2 2 6" xfId="642"/>
    <cellStyle name="Обычный 9 2 2 7" xfId="984"/>
    <cellStyle name="Обычный 9 2 2 8" xfId="1326"/>
    <cellStyle name="Обычный 9 2 3" xfId="298"/>
    <cellStyle name="Обычный 9 2 3 2" xfId="299"/>
    <cellStyle name="Обычный 9 2 3 2 2" xfId="651"/>
    <cellStyle name="Обычный 9 2 3 2 3" xfId="993"/>
    <cellStyle name="Обычный 9 2 3 2 4" xfId="1335"/>
    <cellStyle name="Обычный 9 2 3 3" xfId="650"/>
    <cellStyle name="Обычный 9 2 3 4" xfId="992"/>
    <cellStyle name="Обычный 9 2 3 5" xfId="1334"/>
    <cellStyle name="Обычный 9 2 4" xfId="300"/>
    <cellStyle name="Обычный 9 2 4 2" xfId="301"/>
    <cellStyle name="Обычный 9 2 4 2 2" xfId="653"/>
    <cellStyle name="Обычный 9 2 4 2 3" xfId="995"/>
    <cellStyle name="Обычный 9 2 4 2 4" xfId="1337"/>
    <cellStyle name="Обычный 9 2 4 3" xfId="652"/>
    <cellStyle name="Обычный 9 2 4 4" xfId="994"/>
    <cellStyle name="Обычный 9 2 4 5" xfId="1336"/>
    <cellStyle name="Обычный 9 2 5" xfId="302"/>
    <cellStyle name="Обычный 9 2 5 2" xfId="654"/>
    <cellStyle name="Обычный 9 2 5 3" xfId="996"/>
    <cellStyle name="Обычный 9 2 5 4" xfId="1338"/>
    <cellStyle name="Обычный 9 2 6" xfId="641"/>
    <cellStyle name="Обычный 9 2 7" xfId="983"/>
    <cellStyle name="Обычный 9 2 8" xfId="1325"/>
    <cellStyle name="Обычный 9 3" xfId="303"/>
    <cellStyle name="Обычный 9 3 2" xfId="304"/>
    <cellStyle name="Обычный 9 3 2 2" xfId="305"/>
    <cellStyle name="Обычный 9 3 2 2 2" xfId="657"/>
    <cellStyle name="Обычный 9 3 2 2 3" xfId="999"/>
    <cellStyle name="Обычный 9 3 2 2 4" xfId="1341"/>
    <cellStyle name="Обычный 9 3 2 3" xfId="656"/>
    <cellStyle name="Обычный 9 3 2 4" xfId="998"/>
    <cellStyle name="Обычный 9 3 2 5" xfId="1340"/>
    <cellStyle name="Обычный 9 3 3" xfId="306"/>
    <cellStyle name="Обычный 9 3 3 2" xfId="307"/>
    <cellStyle name="Обычный 9 3 3 2 2" xfId="659"/>
    <cellStyle name="Обычный 9 3 3 2 3" xfId="1001"/>
    <cellStyle name="Обычный 9 3 3 2 4" xfId="1343"/>
    <cellStyle name="Обычный 9 3 3 3" xfId="658"/>
    <cellStyle name="Обычный 9 3 3 4" xfId="1000"/>
    <cellStyle name="Обычный 9 3 3 5" xfId="1342"/>
    <cellStyle name="Обычный 9 3 4" xfId="308"/>
    <cellStyle name="Обычный 9 3 4 2" xfId="309"/>
    <cellStyle name="Обычный 9 3 4 2 2" xfId="661"/>
    <cellStyle name="Обычный 9 3 4 2 3" xfId="1003"/>
    <cellStyle name="Обычный 9 3 4 2 4" xfId="1345"/>
    <cellStyle name="Обычный 9 3 4 3" xfId="660"/>
    <cellStyle name="Обычный 9 3 4 4" xfId="1002"/>
    <cellStyle name="Обычный 9 3 4 5" xfId="1344"/>
    <cellStyle name="Обычный 9 3 5" xfId="310"/>
    <cellStyle name="Обычный 9 3 5 2" xfId="662"/>
    <cellStyle name="Обычный 9 3 5 3" xfId="1004"/>
    <cellStyle name="Обычный 9 3 5 4" xfId="1346"/>
    <cellStyle name="Обычный 9 3 6" xfId="655"/>
    <cellStyle name="Обычный 9 3 7" xfId="997"/>
    <cellStyle name="Обычный 9 3 8" xfId="1339"/>
    <cellStyle name="Обычный 9 4" xfId="311"/>
    <cellStyle name="Обычный 9 4 2" xfId="312"/>
    <cellStyle name="Обычный 9 4 2 2" xfId="664"/>
    <cellStyle name="Обычный 9 4 2 3" xfId="1006"/>
    <cellStyle name="Обычный 9 4 2 4" xfId="1348"/>
    <cellStyle name="Обычный 9 4 3" xfId="663"/>
    <cellStyle name="Обычный 9 4 4" xfId="1005"/>
    <cellStyle name="Обычный 9 4 5" xfId="1347"/>
    <cellStyle name="Обычный 9 5" xfId="313"/>
    <cellStyle name="Обычный 9 5 2" xfId="314"/>
    <cellStyle name="Обычный 9 5 2 2" xfId="666"/>
    <cellStyle name="Обычный 9 5 2 3" xfId="1008"/>
    <cellStyle name="Обычный 9 5 2 4" xfId="1350"/>
    <cellStyle name="Обычный 9 5 3" xfId="665"/>
    <cellStyle name="Обычный 9 5 4" xfId="1007"/>
    <cellStyle name="Обычный 9 5 5" xfId="1349"/>
    <cellStyle name="Обычный 9 6" xfId="315"/>
    <cellStyle name="Обычный 9 6 2" xfId="667"/>
    <cellStyle name="Обычный 9 6 3" xfId="1009"/>
    <cellStyle name="Обычный 9 6 4" xfId="1351"/>
    <cellStyle name="Обычный 9 7" xfId="640"/>
    <cellStyle name="Обычный 9 8" xfId="982"/>
    <cellStyle name="Обычный 9 9" xfId="1324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1010"/>
    <cellStyle name="Финансовый 2 11" xfId="1352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672"/>
    <cellStyle name="Финансовый 2 2 2 2 3 3" xfId="1014"/>
    <cellStyle name="Финансовый 2 2 2 2 3 4" xfId="1356"/>
    <cellStyle name="Финансовый 2 2 2 2 4" xfId="671"/>
    <cellStyle name="Финансовый 2 2 2 2 5" xfId="1013"/>
    <cellStyle name="Финансовый 2 2 2 2 6" xfId="1355"/>
    <cellStyle name="Финансовый 2 2 2 3" xfId="330"/>
    <cellStyle name="Финансовый 2 2 2 3 2" xfId="331"/>
    <cellStyle name="Финансовый 2 2 2 3 2 2" xfId="674"/>
    <cellStyle name="Финансовый 2 2 2 3 2 3" xfId="1016"/>
    <cellStyle name="Финансовый 2 2 2 3 2 4" xfId="1358"/>
    <cellStyle name="Финансовый 2 2 2 3 3" xfId="673"/>
    <cellStyle name="Финансовый 2 2 2 3 4" xfId="1015"/>
    <cellStyle name="Финансовый 2 2 2 3 5" xfId="1357"/>
    <cellStyle name="Финансовый 2 2 2 4" xfId="332"/>
    <cellStyle name="Финансовый 2 2 2 4 2" xfId="675"/>
    <cellStyle name="Финансовый 2 2 2 4 3" xfId="1017"/>
    <cellStyle name="Финансовый 2 2 2 4 4" xfId="1359"/>
    <cellStyle name="Финансовый 2 2 2 5" xfId="670"/>
    <cellStyle name="Финансовый 2 2 2 6" xfId="1012"/>
    <cellStyle name="Финансовый 2 2 2 7" xfId="1354"/>
    <cellStyle name="Финансовый 2 2 3" xfId="333"/>
    <cellStyle name="Финансовый 2 2 3 2" xfId="334"/>
    <cellStyle name="Финансовый 2 2 3 2 2" xfId="677"/>
    <cellStyle name="Финансовый 2 2 3 2 3" xfId="1019"/>
    <cellStyle name="Финансовый 2 2 3 2 4" xfId="1361"/>
    <cellStyle name="Финансовый 2 2 3 3" xfId="676"/>
    <cellStyle name="Финансовый 2 2 3 4" xfId="1018"/>
    <cellStyle name="Финансовый 2 2 3 5" xfId="1360"/>
    <cellStyle name="Финансовый 2 2 4" xfId="335"/>
    <cellStyle name="Финансовый 2 2 4 2" xfId="336"/>
    <cellStyle name="Финансовый 2 2 4 2 2" xfId="679"/>
    <cellStyle name="Финансовый 2 2 4 2 3" xfId="1021"/>
    <cellStyle name="Финансовый 2 2 4 2 4" xfId="1363"/>
    <cellStyle name="Финансовый 2 2 4 3" xfId="678"/>
    <cellStyle name="Финансовый 2 2 4 4" xfId="1020"/>
    <cellStyle name="Финансовый 2 2 4 5" xfId="1362"/>
    <cellStyle name="Финансовый 2 2 5" xfId="337"/>
    <cellStyle name="Финансовый 2 2 5 2" xfId="680"/>
    <cellStyle name="Финансовый 2 2 5 3" xfId="1022"/>
    <cellStyle name="Финансовый 2 2 5 4" xfId="1364"/>
    <cellStyle name="Финансовый 2 2 6" xfId="669"/>
    <cellStyle name="Финансовый 2 2 7" xfId="1011"/>
    <cellStyle name="Финансовый 2 2 8" xfId="1353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684"/>
    <cellStyle name="Финансовый 2 3 2 2 2 3" xfId="1026"/>
    <cellStyle name="Финансовый 2 3 2 2 2 4" xfId="1368"/>
    <cellStyle name="Финансовый 2 3 2 2 3" xfId="683"/>
    <cellStyle name="Финансовый 2 3 2 2 4" xfId="1025"/>
    <cellStyle name="Финансовый 2 3 2 2 5" xfId="1367"/>
    <cellStyle name="Финансовый 2 3 2 3" xfId="342"/>
    <cellStyle name="Финансовый 2 3 2 3 2" xfId="343"/>
    <cellStyle name="Финансовый 2 3 2 3 2 2" xfId="686"/>
    <cellStyle name="Финансовый 2 3 2 3 2 3" xfId="1028"/>
    <cellStyle name="Финансовый 2 3 2 3 2 4" xfId="1370"/>
    <cellStyle name="Финансовый 2 3 2 3 3" xfId="685"/>
    <cellStyle name="Финансовый 2 3 2 3 4" xfId="1027"/>
    <cellStyle name="Финансовый 2 3 2 3 5" xfId="1369"/>
    <cellStyle name="Финансовый 2 3 2 4" xfId="344"/>
    <cellStyle name="Финансовый 2 3 2 4 2" xfId="687"/>
    <cellStyle name="Финансовый 2 3 2 4 3" xfId="1029"/>
    <cellStyle name="Финансовый 2 3 2 4 4" xfId="1371"/>
    <cellStyle name="Финансовый 2 3 2 5" xfId="682"/>
    <cellStyle name="Финансовый 2 3 2 6" xfId="1024"/>
    <cellStyle name="Финансовый 2 3 2 7" xfId="1366"/>
    <cellStyle name="Финансовый 2 3 3" xfId="345"/>
    <cellStyle name="Финансовый 2 3 3 2" xfId="346"/>
    <cellStyle name="Финансовый 2 3 3 2 2" xfId="689"/>
    <cellStyle name="Финансовый 2 3 3 2 3" xfId="1031"/>
    <cellStyle name="Финансовый 2 3 3 2 4" xfId="1373"/>
    <cellStyle name="Финансовый 2 3 3 3" xfId="688"/>
    <cellStyle name="Финансовый 2 3 3 4" xfId="1030"/>
    <cellStyle name="Финансовый 2 3 3 5" xfId="1372"/>
    <cellStyle name="Финансовый 2 3 4" xfId="347"/>
    <cellStyle name="Финансовый 2 3 4 2" xfId="348"/>
    <cellStyle name="Финансовый 2 3 4 2 2" xfId="691"/>
    <cellStyle name="Финансовый 2 3 4 2 3" xfId="1033"/>
    <cellStyle name="Финансовый 2 3 4 2 4" xfId="1375"/>
    <cellStyle name="Финансовый 2 3 4 3" xfId="690"/>
    <cellStyle name="Финансовый 2 3 4 4" xfId="1032"/>
    <cellStyle name="Финансовый 2 3 4 5" xfId="1374"/>
    <cellStyle name="Финансовый 2 3 5" xfId="349"/>
    <cellStyle name="Финансовый 2 3 5 2" xfId="692"/>
    <cellStyle name="Финансовый 2 3 5 3" xfId="1034"/>
    <cellStyle name="Финансовый 2 3 5 4" xfId="1376"/>
    <cellStyle name="Финансовый 2 3 6" xfId="681"/>
    <cellStyle name="Финансовый 2 3 7" xfId="1023"/>
    <cellStyle name="Финансовый 2 3 8" xfId="1365"/>
    <cellStyle name="Финансовый 2 4" xfId="350"/>
    <cellStyle name="Финансовый 2 4 2" xfId="351"/>
    <cellStyle name="Финансовый 2 4 2 2" xfId="352"/>
    <cellStyle name="Финансовый 2 4 2 2 2" xfId="695"/>
    <cellStyle name="Финансовый 2 4 2 2 3" xfId="1037"/>
    <cellStyle name="Финансовый 2 4 2 2 4" xfId="1379"/>
    <cellStyle name="Финансовый 2 4 2 3" xfId="694"/>
    <cellStyle name="Финансовый 2 4 2 4" xfId="1036"/>
    <cellStyle name="Финансовый 2 4 2 5" xfId="1378"/>
    <cellStyle name="Финансовый 2 4 3" xfId="353"/>
    <cellStyle name="Финансовый 2 4 3 2" xfId="354"/>
    <cellStyle name="Финансовый 2 4 3 2 2" xfId="697"/>
    <cellStyle name="Финансовый 2 4 3 2 3" xfId="1039"/>
    <cellStyle name="Финансовый 2 4 3 2 4" xfId="1381"/>
    <cellStyle name="Финансовый 2 4 3 3" xfId="696"/>
    <cellStyle name="Финансовый 2 4 3 4" xfId="1038"/>
    <cellStyle name="Финансовый 2 4 3 5" xfId="1380"/>
    <cellStyle name="Финансовый 2 4 4" xfId="355"/>
    <cellStyle name="Финансовый 2 4 4 2" xfId="698"/>
    <cellStyle name="Финансовый 2 4 4 3" xfId="1040"/>
    <cellStyle name="Финансовый 2 4 4 4" xfId="1382"/>
    <cellStyle name="Финансовый 2 4 5" xfId="693"/>
    <cellStyle name="Финансовый 2 4 6" xfId="1035"/>
    <cellStyle name="Финансовый 2 4 7" xfId="1377"/>
    <cellStyle name="Финансовый 2 5" xfId="356"/>
    <cellStyle name="Финансовый 2 5 2" xfId="357"/>
    <cellStyle name="Финансовый 2 5 2 2" xfId="700"/>
    <cellStyle name="Финансовый 2 5 2 3" xfId="1042"/>
    <cellStyle name="Финансовый 2 5 2 4" xfId="1384"/>
    <cellStyle name="Финансовый 2 5 3" xfId="699"/>
    <cellStyle name="Финансовый 2 5 4" xfId="1041"/>
    <cellStyle name="Финансовый 2 5 5" xfId="1383"/>
    <cellStyle name="Финансовый 2 6" xfId="358"/>
    <cellStyle name="Финансовый 2 6 2" xfId="359"/>
    <cellStyle name="Финансовый 2 6 2 2" xfId="702"/>
    <cellStyle name="Финансовый 2 6 2 3" xfId="1044"/>
    <cellStyle name="Финансовый 2 6 2 4" xfId="1386"/>
    <cellStyle name="Финансовый 2 6 3" xfId="701"/>
    <cellStyle name="Финансовый 2 6 4" xfId="1043"/>
    <cellStyle name="Финансовый 2 6 5" xfId="1385"/>
    <cellStyle name="Финансовый 2 7" xfId="360"/>
    <cellStyle name="Финансовый 2 7 2" xfId="361"/>
    <cellStyle name="Финансовый 2 7 2 2" xfId="704"/>
    <cellStyle name="Финансовый 2 7 2 3" xfId="1046"/>
    <cellStyle name="Финансовый 2 7 2 4" xfId="1388"/>
    <cellStyle name="Финансовый 2 7 3" xfId="703"/>
    <cellStyle name="Финансовый 2 7 4" xfId="1045"/>
    <cellStyle name="Финансовый 2 7 5" xfId="1387"/>
    <cellStyle name="Финансовый 2 8" xfId="362"/>
    <cellStyle name="Финансовый 2 8 2" xfId="705"/>
    <cellStyle name="Финансовый 2 8 3" xfId="1047"/>
    <cellStyle name="Финансовый 2 8 4" xfId="1389"/>
    <cellStyle name="Финансовый 2 9" xfId="668"/>
    <cellStyle name="Финансовый 3" xfId="363"/>
    <cellStyle name="Финансовый 3 10" xfId="1048"/>
    <cellStyle name="Финансовый 3 11" xfId="1390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710"/>
    <cellStyle name="Финансовый 3 2 2 2 2 3" xfId="1052"/>
    <cellStyle name="Финансовый 3 2 2 2 2 4" xfId="1394"/>
    <cellStyle name="Финансовый 3 2 2 2 3" xfId="709"/>
    <cellStyle name="Финансовый 3 2 2 2 4" xfId="1051"/>
    <cellStyle name="Финансовый 3 2 2 2 5" xfId="1393"/>
    <cellStyle name="Финансовый 3 2 2 3" xfId="368"/>
    <cellStyle name="Финансовый 3 2 2 3 2" xfId="369"/>
    <cellStyle name="Финансовый 3 2 2 3 2 2" xfId="712"/>
    <cellStyle name="Финансовый 3 2 2 3 2 3" xfId="1054"/>
    <cellStyle name="Финансовый 3 2 2 3 2 4" xfId="1396"/>
    <cellStyle name="Финансовый 3 2 2 3 3" xfId="711"/>
    <cellStyle name="Финансовый 3 2 2 3 4" xfId="1053"/>
    <cellStyle name="Финансовый 3 2 2 3 5" xfId="1395"/>
    <cellStyle name="Финансовый 3 2 2 4" xfId="370"/>
    <cellStyle name="Финансовый 3 2 2 4 2" xfId="713"/>
    <cellStyle name="Финансовый 3 2 2 4 3" xfId="1055"/>
    <cellStyle name="Финансовый 3 2 2 4 4" xfId="1397"/>
    <cellStyle name="Финансовый 3 2 2 5" xfId="708"/>
    <cellStyle name="Финансовый 3 2 2 6" xfId="1050"/>
    <cellStyle name="Финансовый 3 2 2 7" xfId="1392"/>
    <cellStyle name="Финансовый 3 2 3" xfId="371"/>
    <cellStyle name="Финансовый 3 2 3 2" xfId="372"/>
    <cellStyle name="Финансовый 3 2 3 2 2" xfId="715"/>
    <cellStyle name="Финансовый 3 2 3 2 3" xfId="1057"/>
    <cellStyle name="Финансовый 3 2 3 2 4" xfId="1399"/>
    <cellStyle name="Финансовый 3 2 3 3" xfId="714"/>
    <cellStyle name="Финансовый 3 2 3 4" xfId="1056"/>
    <cellStyle name="Финансовый 3 2 3 5" xfId="1398"/>
    <cellStyle name="Финансовый 3 2 4" xfId="373"/>
    <cellStyle name="Финансовый 3 2 4 2" xfId="374"/>
    <cellStyle name="Финансовый 3 2 4 2 2" xfId="717"/>
    <cellStyle name="Финансовый 3 2 4 2 3" xfId="1059"/>
    <cellStyle name="Финансовый 3 2 4 2 4" xfId="1401"/>
    <cellStyle name="Финансовый 3 2 4 3" xfId="716"/>
    <cellStyle name="Финансовый 3 2 4 4" xfId="1058"/>
    <cellStyle name="Финансовый 3 2 4 5" xfId="1400"/>
    <cellStyle name="Финансовый 3 2 5" xfId="375"/>
    <cellStyle name="Финансовый 3 2 5 2" xfId="718"/>
    <cellStyle name="Финансовый 3 2 5 3" xfId="1060"/>
    <cellStyle name="Финансовый 3 2 5 4" xfId="1402"/>
    <cellStyle name="Финансовый 3 2 6" xfId="707"/>
    <cellStyle name="Финансовый 3 2 7" xfId="1049"/>
    <cellStyle name="Финансовый 3 2 8" xfId="1391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722"/>
    <cellStyle name="Финансовый 3 3 2 2 2 3" xfId="1064"/>
    <cellStyle name="Финансовый 3 3 2 2 2 4" xfId="1406"/>
    <cellStyle name="Финансовый 3 3 2 2 3" xfId="721"/>
    <cellStyle name="Финансовый 3 3 2 2 4" xfId="1063"/>
    <cellStyle name="Финансовый 3 3 2 2 5" xfId="1405"/>
    <cellStyle name="Финансовый 3 3 2 3" xfId="380"/>
    <cellStyle name="Финансовый 3 3 2 3 2" xfId="381"/>
    <cellStyle name="Финансовый 3 3 2 3 2 2" xfId="724"/>
    <cellStyle name="Финансовый 3 3 2 3 2 3" xfId="1066"/>
    <cellStyle name="Финансовый 3 3 2 3 2 4" xfId="1408"/>
    <cellStyle name="Финансовый 3 3 2 3 3" xfId="723"/>
    <cellStyle name="Финансовый 3 3 2 3 4" xfId="1065"/>
    <cellStyle name="Финансовый 3 3 2 3 5" xfId="1407"/>
    <cellStyle name="Финансовый 3 3 2 4" xfId="382"/>
    <cellStyle name="Финансовый 3 3 2 4 2" xfId="725"/>
    <cellStyle name="Финансовый 3 3 2 4 3" xfId="1067"/>
    <cellStyle name="Финансовый 3 3 2 4 4" xfId="1409"/>
    <cellStyle name="Финансовый 3 3 2 5" xfId="720"/>
    <cellStyle name="Финансовый 3 3 2 6" xfId="1062"/>
    <cellStyle name="Финансовый 3 3 2 7" xfId="1404"/>
    <cellStyle name="Финансовый 3 3 3" xfId="383"/>
    <cellStyle name="Финансовый 3 3 3 2" xfId="384"/>
    <cellStyle name="Финансовый 3 3 3 2 2" xfId="727"/>
    <cellStyle name="Финансовый 3 3 3 2 3" xfId="1069"/>
    <cellStyle name="Финансовый 3 3 3 2 4" xfId="1411"/>
    <cellStyle name="Финансовый 3 3 3 3" xfId="726"/>
    <cellStyle name="Финансовый 3 3 3 4" xfId="1068"/>
    <cellStyle name="Финансовый 3 3 3 5" xfId="1410"/>
    <cellStyle name="Финансовый 3 3 4" xfId="385"/>
    <cellStyle name="Финансовый 3 3 4 2" xfId="386"/>
    <cellStyle name="Финансовый 3 3 4 2 2" xfId="729"/>
    <cellStyle name="Финансовый 3 3 4 2 3" xfId="1071"/>
    <cellStyle name="Финансовый 3 3 4 2 4" xfId="1413"/>
    <cellStyle name="Финансовый 3 3 4 3" xfId="728"/>
    <cellStyle name="Финансовый 3 3 4 4" xfId="1070"/>
    <cellStyle name="Финансовый 3 3 4 5" xfId="1412"/>
    <cellStyle name="Финансовый 3 3 5" xfId="387"/>
    <cellStyle name="Финансовый 3 3 5 2" xfId="730"/>
    <cellStyle name="Финансовый 3 3 5 3" xfId="1072"/>
    <cellStyle name="Финансовый 3 3 5 4" xfId="1414"/>
    <cellStyle name="Финансовый 3 3 6" xfId="719"/>
    <cellStyle name="Финансовый 3 3 7" xfId="1061"/>
    <cellStyle name="Финансовый 3 3 8" xfId="1403"/>
    <cellStyle name="Финансовый 3 4" xfId="388"/>
    <cellStyle name="Финансовый 3 4 2" xfId="389"/>
    <cellStyle name="Финансовый 3 4 2 2" xfId="390"/>
    <cellStyle name="Финансовый 3 4 2 2 2" xfId="733"/>
    <cellStyle name="Финансовый 3 4 2 2 3" xfId="1075"/>
    <cellStyle name="Финансовый 3 4 2 2 4" xfId="1417"/>
    <cellStyle name="Финансовый 3 4 2 3" xfId="732"/>
    <cellStyle name="Финансовый 3 4 2 4" xfId="1074"/>
    <cellStyle name="Финансовый 3 4 2 5" xfId="1416"/>
    <cellStyle name="Финансовый 3 4 3" xfId="391"/>
    <cellStyle name="Финансовый 3 4 3 2" xfId="392"/>
    <cellStyle name="Финансовый 3 4 3 2 2" xfId="735"/>
    <cellStyle name="Финансовый 3 4 3 2 3" xfId="1077"/>
    <cellStyle name="Финансовый 3 4 3 2 4" xfId="1419"/>
    <cellStyle name="Финансовый 3 4 3 3" xfId="734"/>
    <cellStyle name="Финансовый 3 4 3 4" xfId="1076"/>
    <cellStyle name="Финансовый 3 4 3 5" xfId="1418"/>
    <cellStyle name="Финансовый 3 4 4" xfId="393"/>
    <cellStyle name="Финансовый 3 4 4 2" xfId="736"/>
    <cellStyle name="Финансовый 3 4 4 3" xfId="1078"/>
    <cellStyle name="Финансовый 3 4 4 4" xfId="1420"/>
    <cellStyle name="Финансовый 3 4 5" xfId="731"/>
    <cellStyle name="Финансовый 3 4 6" xfId="1073"/>
    <cellStyle name="Финансовый 3 4 7" xfId="1415"/>
    <cellStyle name="Финансовый 3 5" xfId="394"/>
    <cellStyle name="Финансовый 3 5 2" xfId="395"/>
    <cellStyle name="Финансовый 3 5 2 2" xfId="738"/>
    <cellStyle name="Финансовый 3 5 2 3" xfId="1080"/>
    <cellStyle name="Финансовый 3 5 2 4" xfId="1422"/>
    <cellStyle name="Финансовый 3 5 3" xfId="737"/>
    <cellStyle name="Финансовый 3 5 4" xfId="1079"/>
    <cellStyle name="Финансовый 3 5 5" xfId="1421"/>
    <cellStyle name="Финансовый 3 6" xfId="396"/>
    <cellStyle name="Финансовый 3 6 2" xfId="397"/>
    <cellStyle name="Финансовый 3 6 2 2" xfId="740"/>
    <cellStyle name="Финансовый 3 6 2 3" xfId="1082"/>
    <cellStyle name="Финансовый 3 6 2 4" xfId="1424"/>
    <cellStyle name="Финансовый 3 6 3" xfId="739"/>
    <cellStyle name="Финансовый 3 6 4" xfId="1081"/>
    <cellStyle name="Финансовый 3 6 5" xfId="1423"/>
    <cellStyle name="Финансовый 3 7" xfId="398"/>
    <cellStyle name="Финансовый 3 7 2" xfId="399"/>
    <cellStyle name="Финансовый 3 7 2 2" xfId="742"/>
    <cellStyle name="Финансовый 3 7 2 3" xfId="1084"/>
    <cellStyle name="Финансовый 3 7 2 4" xfId="1426"/>
    <cellStyle name="Финансовый 3 7 3" xfId="741"/>
    <cellStyle name="Финансовый 3 7 4" xfId="1083"/>
    <cellStyle name="Финансовый 3 7 5" xfId="1425"/>
    <cellStyle name="Финансовый 3 8" xfId="400"/>
    <cellStyle name="Финансовый 3 8 2" xfId="743"/>
    <cellStyle name="Финансовый 3 8 3" xfId="1085"/>
    <cellStyle name="Финансовый 3 8 4" xfId="1427"/>
    <cellStyle name="Финансовый 3 9" xfId="706"/>
    <cellStyle name="Хороший 2" xfId="401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0331_1056204000049_02_0_61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AppData\Roaming\Microsoft\Excel\&#1048;&#1055;&#1056;%202022-2027%20&#1075;&#1075;_&#1087;&#1088;&#1077;&#1076;&#1083;&#1086;&#1078;&#1077;&#1085;&#1080;&#1103;%20&#1056;&#1069;&#1057;&#1050;%20(version%201)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1%20&#1082;&#1086;&#1088;&#1088;%20&#1080;%202022-2026%20&#1075;&#1075;/&#1044;&#1054;&#1056;&#1040;&#1041;&#1054;&#1058;&#1040;&#1053;&#1053;&#1040;&#1071;%20&#1048;&#1055;%202021-2026%20&#1075;&#1075;/&#1060;&#1086;&#1088;&#1084;&#1099;%20&#1080;%20&#1092;&#1080;&#1085;%20&#1087;&#1083;&#1072;&#1085;/F0331_1056204000049_03_0_61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42">
          <cell r="C42" t="str">
            <v>M_C0804-706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0331_1056204000049_02_0_61_0"/>
    </sheetNames>
    <sheetDataSet>
      <sheetData sheetId="0">
        <row r="18">
          <cell r="J18">
            <v>27.774102814700001</v>
          </cell>
          <cell r="O18">
            <v>638.3571845429525</v>
          </cell>
          <cell r="P18">
            <v>696.59756039339459</v>
          </cell>
          <cell r="AA18">
            <v>118.17986386008488</v>
          </cell>
          <cell r="AB18">
            <v>128.04316535975599</v>
          </cell>
          <cell r="AC18">
            <v>111.67082076565997</v>
          </cell>
          <cell r="AD18">
            <v>109.55826129648599</v>
          </cell>
          <cell r="AE18">
            <v>116.87857924858353</v>
          </cell>
          <cell r="AF18">
            <v>106.86027835008139</v>
          </cell>
          <cell r="AG18">
            <v>111.9604610148218</v>
          </cell>
          <cell r="AH18">
            <v>107.59757273344525</v>
          </cell>
          <cell r="AJ18">
            <v>114.6779677435223</v>
          </cell>
          <cell r="AK18">
            <v>102.08621209540377</v>
          </cell>
          <cell r="AL18">
            <v>563.10766017326659</v>
          </cell>
          <cell r="AM18">
            <v>540.78029221893871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ояснения к своду"/>
      <sheetName val="Лист1"/>
    </sheetNames>
    <sheetDataSet>
      <sheetData sheetId="0"/>
      <sheetData sheetId="1">
        <row r="9">
          <cell r="N9">
            <v>9514</v>
          </cell>
          <cell r="W9">
            <v>9440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0331_1056204000049_03_0_61_1"/>
    </sheetNames>
    <sheetDataSet>
      <sheetData sheetId="0">
        <row r="20">
          <cell r="E20">
            <v>649.80911322161921</v>
          </cell>
          <cell r="BO20">
            <v>120.51158704879757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28"/>
  <sheetViews>
    <sheetView tabSelected="1" view="pageBreakPreview" zoomScale="55" zoomScaleNormal="100" zoomScaleSheetLayoutView="55" workbookViewId="0">
      <pane xSplit="2" ySplit="20" topLeftCell="AR112" activePane="bottomRight" state="frozenSplit"/>
      <selection pane="topRight" activeCell="B8" sqref="B8"/>
      <selection pane="bottomLeft" activeCell="A21" sqref="A21"/>
      <selection pane="bottomRight" activeCell="BY126" sqref="BY126:CE129"/>
    </sheetView>
  </sheetViews>
  <sheetFormatPr defaultRowHeight="24" customHeight="1" outlineLevelRow="1" x14ac:dyDescent="0.25"/>
  <cols>
    <col min="1" max="1" width="11.625" style="1" customWidth="1"/>
    <col min="2" max="2" width="64.25" style="1" customWidth="1"/>
    <col min="3" max="3" width="16.125" style="1" customWidth="1"/>
    <col min="4" max="4" width="13.25" style="1" customWidth="1"/>
    <col min="5" max="5" width="13.125" style="1" customWidth="1"/>
    <col min="6" max="6" width="12.125" style="2" customWidth="1"/>
    <col min="7" max="8" width="12.125" style="2" bestFit="1" customWidth="1"/>
    <col min="9" max="9" width="6.5" style="2" customWidth="1"/>
    <col min="10" max="10" width="14.5" style="2" customWidth="1"/>
    <col min="11" max="11" width="11.75" style="2" customWidth="1"/>
    <col min="12" max="12" width="11.375" style="2" customWidth="1"/>
    <col min="13" max="16" width="12.125" style="2" bestFit="1" customWidth="1"/>
    <col min="17" max="17" width="9.5" style="2" customWidth="1"/>
    <col min="18" max="18" width="11.25" style="1" customWidth="1"/>
    <col min="19" max="19" width="10.375" style="1" customWidth="1"/>
    <col min="20" max="20" width="6" style="1" customWidth="1"/>
    <col min="21" max="21" width="8.25" style="1" customWidth="1"/>
    <col min="22" max="22" width="12" style="1" customWidth="1"/>
    <col min="23" max="23" width="12.625" style="1" customWidth="1"/>
    <col min="24" max="24" width="12.125" style="1" customWidth="1"/>
    <col min="25" max="25" width="10.125" style="2" customWidth="1"/>
    <col min="26" max="26" width="6" style="2" customWidth="1"/>
    <col min="27" max="27" width="9.375" style="2" customWidth="1"/>
    <col min="28" max="28" width="8.125" style="2" customWidth="1"/>
    <col min="29" max="29" width="10.125" style="2" customWidth="1"/>
    <col min="30" max="30" width="11" style="1" customWidth="1"/>
    <col min="31" max="31" width="8.5" style="1" customWidth="1"/>
    <col min="32" max="32" width="6" style="1" customWidth="1"/>
    <col min="33" max="33" width="9.375" style="1" customWidth="1"/>
    <col min="34" max="34" width="10.625" style="1" customWidth="1"/>
    <col min="35" max="35" width="12.875" style="1" customWidth="1"/>
    <col min="36" max="36" width="10" style="1" customWidth="1"/>
    <col min="37" max="37" width="9.375" style="2" customWidth="1"/>
    <col min="38" max="38" width="11.625" style="2" customWidth="1"/>
    <col min="39" max="39" width="8.75" style="2" customWidth="1"/>
    <col min="40" max="40" width="8.875" style="2" customWidth="1"/>
    <col min="41" max="41" width="8.75" style="2" customWidth="1"/>
    <col min="42" max="42" width="10.25" style="1" customWidth="1"/>
    <col min="43" max="43" width="11.375" style="1" customWidth="1"/>
    <col min="44" max="44" width="6" style="1" customWidth="1"/>
    <col min="45" max="45" width="8.75" style="1" customWidth="1"/>
    <col min="46" max="46" width="8.25" style="1" customWidth="1"/>
    <col min="47" max="47" width="8.5" style="1" customWidth="1"/>
    <col min="48" max="48" width="8.875" style="2" customWidth="1"/>
    <col min="49" max="49" width="10.5" style="2" customWidth="1"/>
    <col min="50" max="50" width="6" style="2" customWidth="1"/>
    <col min="51" max="51" width="8.875" style="2" customWidth="1"/>
    <col min="52" max="52" width="9" style="2" customWidth="1"/>
    <col min="53" max="53" width="10.125" style="2" customWidth="1"/>
    <col min="54" max="54" width="6" style="1" customWidth="1"/>
    <col min="55" max="55" width="10.625" style="1" customWidth="1"/>
    <col min="56" max="57" width="6" style="1" customWidth="1"/>
    <col min="58" max="58" width="7.875" style="1" customWidth="1"/>
    <col min="59" max="59" width="12.125" style="1" customWidth="1"/>
    <col min="60" max="60" width="6" style="2" customWidth="1"/>
    <col min="61" max="61" width="8.875" style="2" customWidth="1"/>
    <col min="62" max="63" width="6" style="2" customWidth="1"/>
    <col min="64" max="64" width="7.875" style="2" customWidth="1"/>
    <col min="65" max="65" width="9" style="2" customWidth="1"/>
    <col min="66" max="66" width="6" style="2" customWidth="1"/>
    <col min="67" max="67" width="8.125" style="2" customWidth="1"/>
    <col min="68" max="69" width="6" style="2" customWidth="1"/>
    <col min="70" max="70" width="7.875" style="2" customWidth="1"/>
    <col min="71" max="71" width="10" style="2" customWidth="1"/>
    <col min="72" max="72" width="7.5" style="1" customWidth="1"/>
    <col min="73" max="73" width="9.125" style="1" customWidth="1"/>
    <col min="74" max="74" width="6" style="1" customWidth="1"/>
    <col min="75" max="75" width="7.875" style="1" customWidth="1"/>
    <col min="76" max="76" width="11.875" style="1" customWidth="1"/>
    <col min="77" max="77" width="10.375" style="1" customWidth="1"/>
    <col min="78" max="78" width="5.875" style="1" customWidth="1"/>
    <col min="79" max="79" width="8.5" style="1" customWidth="1"/>
    <col min="80" max="80" width="10.25" style="1" customWidth="1"/>
    <col min="81" max="81" width="6.375" style="1" customWidth="1"/>
    <col min="82" max="82" width="9.5" style="1" customWidth="1"/>
    <col min="83" max="83" width="11.875" style="1" customWidth="1"/>
    <col min="84" max="84" width="86.625" style="1" customWidth="1"/>
    <col min="85" max="85" width="10.875" style="1" customWidth="1"/>
    <col min="86" max="86" width="3.75" style="1" customWidth="1"/>
    <col min="87" max="87" width="3.875" style="1" customWidth="1"/>
    <col min="88" max="88" width="4.5" style="1" customWidth="1"/>
    <col min="89" max="89" width="5" style="1" customWidth="1"/>
    <col min="90" max="90" width="5.5" style="1" customWidth="1"/>
    <col min="91" max="91" width="5.75" style="1" customWidth="1"/>
    <col min="92" max="92" width="5.5" style="1" customWidth="1"/>
    <col min="93" max="94" width="5" style="1" customWidth="1"/>
    <col min="95" max="95" width="12.875" style="1" customWidth="1"/>
    <col min="96" max="105" width="5" style="1" customWidth="1"/>
    <col min="106" max="16384" width="9" style="1"/>
  </cols>
  <sheetData>
    <row r="1" spans="1:98" ht="24" customHeight="1" x14ac:dyDescent="0.25">
      <c r="AD1" s="2"/>
      <c r="AE1" s="2"/>
      <c r="AF1" s="2"/>
      <c r="AG1" s="2"/>
      <c r="AH1" s="2"/>
      <c r="AI1" s="2"/>
      <c r="AJ1" s="2"/>
    </row>
    <row r="2" spans="1:98" ht="24" customHeight="1" x14ac:dyDescent="0.25">
      <c r="C2" s="42"/>
      <c r="D2" s="42"/>
      <c r="E2" s="42"/>
      <c r="AD2" s="2"/>
      <c r="AE2" s="2"/>
      <c r="AF2" s="2"/>
      <c r="AG2" s="2"/>
      <c r="AH2" s="2"/>
      <c r="AI2" s="2"/>
      <c r="AJ2" s="2"/>
    </row>
    <row r="3" spans="1:98" ht="24" customHeight="1" x14ac:dyDescent="0.25">
      <c r="AD3" s="2"/>
      <c r="AE3" s="2"/>
      <c r="AF3" s="2"/>
      <c r="AG3" s="2"/>
      <c r="AH3" s="2"/>
      <c r="AI3" s="2"/>
      <c r="AJ3" s="2"/>
    </row>
    <row r="4" spans="1:98" ht="24" customHeight="1" x14ac:dyDescent="0.25">
      <c r="A4" s="113" t="s">
        <v>0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2"/>
      <c r="AE4" s="2"/>
      <c r="AF4" s="2"/>
      <c r="AG4" s="2"/>
      <c r="AH4" s="2"/>
      <c r="AI4" s="2"/>
      <c r="AJ4" s="2"/>
    </row>
    <row r="5" spans="1:98" ht="24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3"/>
      <c r="AE5" s="3"/>
      <c r="AF5" s="3"/>
      <c r="AG5" s="3"/>
      <c r="AH5" s="3"/>
      <c r="AI5" s="3"/>
      <c r="AJ5" s="3"/>
      <c r="AK5" s="56"/>
      <c r="AL5" s="56"/>
      <c r="AM5" s="56"/>
      <c r="AN5" s="56"/>
      <c r="AO5" s="56"/>
      <c r="AP5" s="3"/>
      <c r="AQ5" s="3"/>
      <c r="AR5" s="3"/>
      <c r="AS5" s="3"/>
      <c r="AT5" s="3"/>
      <c r="AU5" s="3"/>
      <c r="AV5" s="56"/>
      <c r="AW5" s="56"/>
      <c r="AX5" s="56"/>
      <c r="AY5" s="56"/>
      <c r="AZ5" s="56"/>
      <c r="BA5" s="56"/>
      <c r="BB5" s="25"/>
      <c r="BC5" s="25"/>
      <c r="BD5" s="25"/>
      <c r="BE5" s="25"/>
      <c r="BF5" s="25"/>
      <c r="BG5" s="25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2"/>
      <c r="CH5" s="2"/>
    </row>
    <row r="6" spans="1:98" ht="24" customHeight="1" x14ac:dyDescent="0.25">
      <c r="A6" s="115" t="s">
        <v>1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4"/>
      <c r="AE6" s="4"/>
      <c r="AF6" s="4"/>
      <c r="AG6" s="4"/>
      <c r="AH6" s="4"/>
      <c r="AI6" s="4"/>
      <c r="AJ6" s="4"/>
      <c r="AK6" s="67"/>
      <c r="AL6" s="67"/>
      <c r="AM6" s="67"/>
      <c r="AN6" s="67"/>
      <c r="AO6" s="67"/>
      <c r="AP6" s="4"/>
      <c r="AQ6" s="4"/>
      <c r="AR6" s="4"/>
      <c r="AS6" s="4"/>
      <c r="AT6" s="4"/>
      <c r="AU6" s="4"/>
      <c r="AV6" s="67"/>
      <c r="AW6" s="67"/>
      <c r="AX6" s="67"/>
      <c r="AY6" s="67"/>
      <c r="AZ6" s="67"/>
      <c r="BA6" s="67"/>
      <c r="BB6" s="4"/>
      <c r="BC6" s="4"/>
      <c r="BD6" s="4"/>
      <c r="BE6" s="4"/>
      <c r="BF6" s="4"/>
      <c r="BG6" s="4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</row>
    <row r="7" spans="1:98" ht="24" customHeight="1" x14ac:dyDescent="0.25">
      <c r="A7" s="116" t="s">
        <v>2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5"/>
      <c r="AE7" s="5"/>
      <c r="AF7" s="5"/>
      <c r="AG7" s="5"/>
      <c r="AH7" s="5"/>
      <c r="AI7" s="5"/>
      <c r="AJ7" s="5"/>
      <c r="AK7" s="68"/>
      <c r="AL7" s="68"/>
      <c r="AM7" s="68"/>
      <c r="AN7" s="68"/>
      <c r="AO7" s="68"/>
      <c r="AP7" s="5"/>
      <c r="AQ7" s="5"/>
      <c r="AR7" s="5"/>
      <c r="AS7" s="5"/>
      <c r="AT7" s="5"/>
      <c r="AU7" s="5"/>
      <c r="AV7" s="68"/>
      <c r="AW7" s="68"/>
      <c r="AX7" s="68"/>
      <c r="AY7" s="68"/>
      <c r="AZ7" s="68"/>
      <c r="BA7" s="68"/>
      <c r="BB7" s="5"/>
      <c r="BC7" s="5"/>
      <c r="BD7" s="5"/>
      <c r="BE7" s="5"/>
      <c r="BF7" s="5"/>
      <c r="BG7" s="5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</row>
    <row r="8" spans="1:98" ht="24" customHeight="1" x14ac:dyDescent="0.25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6"/>
      <c r="AE8" s="6"/>
      <c r="AF8" s="6"/>
      <c r="AG8" s="6"/>
      <c r="AH8" s="6"/>
      <c r="AI8" s="6"/>
      <c r="AJ8" s="6"/>
      <c r="AK8" s="69"/>
      <c r="AL8" s="69"/>
      <c r="AM8" s="69"/>
      <c r="AN8" s="69"/>
      <c r="AO8" s="69"/>
      <c r="AP8" s="6"/>
      <c r="AQ8" s="6"/>
      <c r="AR8" s="6"/>
      <c r="AS8" s="6"/>
      <c r="AT8" s="6"/>
      <c r="AU8" s="6"/>
      <c r="AV8" s="69"/>
      <c r="AW8" s="69"/>
      <c r="AX8" s="69"/>
      <c r="AY8" s="69"/>
      <c r="AZ8" s="69"/>
      <c r="BA8" s="69"/>
      <c r="BB8" s="26"/>
      <c r="BC8" s="26"/>
      <c r="BD8" s="26"/>
      <c r="BE8" s="26"/>
      <c r="BF8" s="26"/>
      <c r="BG8" s="26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</row>
    <row r="9" spans="1:98" ht="24" customHeight="1" x14ac:dyDescent="0.25">
      <c r="A9" s="114" t="s">
        <v>353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2"/>
      <c r="CH9" s="2"/>
    </row>
    <row r="10" spans="1:98" ht="24" customHeight="1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2"/>
      <c r="BV10" s="8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</row>
    <row r="11" spans="1:98" ht="24" customHeight="1" x14ac:dyDescent="0.3">
      <c r="A11" s="132" t="s">
        <v>354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</row>
    <row r="12" spans="1:98" ht="24" customHeight="1" x14ac:dyDescent="0.25">
      <c r="A12" s="133" t="s">
        <v>3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</row>
    <row r="13" spans="1:98" ht="24" customHeight="1" x14ac:dyDescent="0.2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</row>
    <row r="14" spans="1:98" ht="24" customHeight="1" x14ac:dyDescent="0.25">
      <c r="A14" s="120" t="s">
        <v>4</v>
      </c>
      <c r="B14" s="120" t="s">
        <v>5</v>
      </c>
      <c r="C14" s="120" t="s">
        <v>6</v>
      </c>
      <c r="D14" s="123" t="s">
        <v>7</v>
      </c>
      <c r="E14" s="123"/>
      <c r="F14" s="124" t="s">
        <v>355</v>
      </c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18" t="s">
        <v>8</v>
      </c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31"/>
      <c r="CF14" s="120" t="s">
        <v>9</v>
      </c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</row>
    <row r="15" spans="1:98" ht="24" customHeight="1" x14ac:dyDescent="0.25">
      <c r="A15" s="121"/>
      <c r="B15" s="121"/>
      <c r="C15" s="121"/>
      <c r="D15" s="123"/>
      <c r="E15" s="123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18" t="s">
        <v>192</v>
      </c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8" t="s">
        <v>351</v>
      </c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8" t="s">
        <v>176</v>
      </c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8" t="s">
        <v>193</v>
      </c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7" t="s">
        <v>352</v>
      </c>
      <c r="BO15" s="117"/>
      <c r="BP15" s="117"/>
      <c r="BQ15" s="117"/>
      <c r="BR15" s="117"/>
      <c r="BS15" s="117"/>
      <c r="BT15" s="130" t="s">
        <v>10</v>
      </c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21"/>
    </row>
    <row r="16" spans="1:98" ht="36.75" customHeight="1" x14ac:dyDescent="0.25">
      <c r="A16" s="121"/>
      <c r="B16" s="121"/>
      <c r="C16" s="121"/>
      <c r="D16" s="123"/>
      <c r="E16" s="123"/>
      <c r="F16" s="118" t="s">
        <v>169</v>
      </c>
      <c r="G16" s="119"/>
      <c r="H16" s="119"/>
      <c r="I16" s="119"/>
      <c r="J16" s="119"/>
      <c r="K16" s="119"/>
      <c r="L16" s="128" t="s">
        <v>11</v>
      </c>
      <c r="M16" s="129"/>
      <c r="N16" s="129"/>
      <c r="O16" s="129"/>
      <c r="P16" s="129"/>
      <c r="Q16" s="129"/>
      <c r="R16" s="118" t="s">
        <v>168</v>
      </c>
      <c r="S16" s="119"/>
      <c r="T16" s="119"/>
      <c r="U16" s="119"/>
      <c r="V16" s="119"/>
      <c r="W16" s="119"/>
      <c r="X16" s="128" t="s">
        <v>11</v>
      </c>
      <c r="Y16" s="129"/>
      <c r="Z16" s="129"/>
      <c r="AA16" s="129"/>
      <c r="AB16" s="129"/>
      <c r="AC16" s="129"/>
      <c r="AD16" s="118" t="s">
        <v>168</v>
      </c>
      <c r="AE16" s="119"/>
      <c r="AF16" s="119"/>
      <c r="AG16" s="119"/>
      <c r="AH16" s="119"/>
      <c r="AI16" s="119"/>
      <c r="AJ16" s="128" t="s">
        <v>11</v>
      </c>
      <c r="AK16" s="129"/>
      <c r="AL16" s="129"/>
      <c r="AM16" s="129"/>
      <c r="AN16" s="129"/>
      <c r="AO16" s="129"/>
      <c r="AP16" s="118" t="s">
        <v>168</v>
      </c>
      <c r="AQ16" s="119"/>
      <c r="AR16" s="119"/>
      <c r="AS16" s="119"/>
      <c r="AT16" s="119"/>
      <c r="AU16" s="119"/>
      <c r="AV16" s="128" t="s">
        <v>11</v>
      </c>
      <c r="AW16" s="129"/>
      <c r="AX16" s="129"/>
      <c r="AY16" s="129"/>
      <c r="AZ16" s="129"/>
      <c r="BA16" s="129"/>
      <c r="BB16" s="118" t="s">
        <v>168</v>
      </c>
      <c r="BC16" s="119"/>
      <c r="BD16" s="119"/>
      <c r="BE16" s="119"/>
      <c r="BF16" s="119"/>
      <c r="BG16" s="119"/>
      <c r="BH16" s="128" t="s">
        <v>11</v>
      </c>
      <c r="BI16" s="129"/>
      <c r="BJ16" s="129"/>
      <c r="BK16" s="129"/>
      <c r="BL16" s="129"/>
      <c r="BM16" s="129"/>
      <c r="BN16" s="118" t="s">
        <v>170</v>
      </c>
      <c r="BO16" s="119"/>
      <c r="BP16" s="119"/>
      <c r="BQ16" s="119"/>
      <c r="BR16" s="119"/>
      <c r="BS16" s="119"/>
      <c r="BT16" s="118" t="s">
        <v>168</v>
      </c>
      <c r="BU16" s="119"/>
      <c r="BV16" s="119"/>
      <c r="BW16" s="119"/>
      <c r="BX16" s="119"/>
      <c r="BY16" s="119"/>
      <c r="BZ16" s="128" t="s">
        <v>11</v>
      </c>
      <c r="CA16" s="129"/>
      <c r="CB16" s="129"/>
      <c r="CC16" s="129"/>
      <c r="CD16" s="129"/>
      <c r="CE16" s="129"/>
      <c r="CF16" s="121"/>
    </row>
    <row r="17" spans="1:85" ht="30" customHeight="1" x14ac:dyDescent="0.25">
      <c r="A17" s="121"/>
      <c r="B17" s="121"/>
      <c r="C17" s="121"/>
      <c r="D17" s="130" t="s">
        <v>168</v>
      </c>
      <c r="E17" s="130" t="s">
        <v>11</v>
      </c>
      <c r="F17" s="28" t="s">
        <v>12</v>
      </c>
      <c r="G17" s="117" t="s">
        <v>13</v>
      </c>
      <c r="H17" s="117"/>
      <c r="I17" s="117"/>
      <c r="J17" s="117"/>
      <c r="K17" s="117"/>
      <c r="L17" s="28" t="s">
        <v>12</v>
      </c>
      <c r="M17" s="117" t="s">
        <v>13</v>
      </c>
      <c r="N17" s="117"/>
      <c r="O17" s="117"/>
      <c r="P17" s="117"/>
      <c r="Q17" s="117"/>
      <c r="R17" s="28" t="s">
        <v>12</v>
      </c>
      <c r="S17" s="117" t="s">
        <v>13</v>
      </c>
      <c r="T17" s="117"/>
      <c r="U17" s="117"/>
      <c r="V17" s="117"/>
      <c r="W17" s="117"/>
      <c r="X17" s="28" t="s">
        <v>12</v>
      </c>
      <c r="Y17" s="117" t="s">
        <v>13</v>
      </c>
      <c r="Z17" s="117"/>
      <c r="AA17" s="117"/>
      <c r="AB17" s="117"/>
      <c r="AC17" s="117"/>
      <c r="AD17" s="15" t="s">
        <v>12</v>
      </c>
      <c r="AE17" s="117" t="s">
        <v>13</v>
      </c>
      <c r="AF17" s="117"/>
      <c r="AG17" s="117"/>
      <c r="AH17" s="117"/>
      <c r="AI17" s="117"/>
      <c r="AJ17" s="15" t="s">
        <v>12</v>
      </c>
      <c r="AK17" s="117" t="s">
        <v>13</v>
      </c>
      <c r="AL17" s="117"/>
      <c r="AM17" s="117"/>
      <c r="AN17" s="117"/>
      <c r="AO17" s="117"/>
      <c r="AP17" s="15" t="s">
        <v>12</v>
      </c>
      <c r="AQ17" s="117" t="s">
        <v>13</v>
      </c>
      <c r="AR17" s="117"/>
      <c r="AS17" s="117"/>
      <c r="AT17" s="117"/>
      <c r="AU17" s="117"/>
      <c r="AV17" s="55" t="s">
        <v>12</v>
      </c>
      <c r="AW17" s="117" t="s">
        <v>13</v>
      </c>
      <c r="AX17" s="117"/>
      <c r="AY17" s="117"/>
      <c r="AZ17" s="117"/>
      <c r="BA17" s="117"/>
      <c r="BB17" s="27" t="s">
        <v>12</v>
      </c>
      <c r="BC17" s="117" t="s">
        <v>13</v>
      </c>
      <c r="BD17" s="117"/>
      <c r="BE17" s="117"/>
      <c r="BF17" s="117"/>
      <c r="BG17" s="117"/>
      <c r="BH17" s="55" t="s">
        <v>12</v>
      </c>
      <c r="BI17" s="117" t="s">
        <v>13</v>
      </c>
      <c r="BJ17" s="117"/>
      <c r="BK17" s="117"/>
      <c r="BL17" s="117"/>
      <c r="BM17" s="117"/>
      <c r="BN17" s="55" t="s">
        <v>12</v>
      </c>
      <c r="BO17" s="117" t="s">
        <v>13</v>
      </c>
      <c r="BP17" s="117"/>
      <c r="BQ17" s="117"/>
      <c r="BR17" s="117"/>
      <c r="BS17" s="117"/>
      <c r="BT17" s="35" t="s">
        <v>12</v>
      </c>
      <c r="BU17" s="117" t="s">
        <v>13</v>
      </c>
      <c r="BV17" s="117"/>
      <c r="BW17" s="117"/>
      <c r="BX17" s="117"/>
      <c r="BY17" s="117"/>
      <c r="BZ17" s="36" t="s">
        <v>12</v>
      </c>
      <c r="CA17" s="117" t="s">
        <v>13</v>
      </c>
      <c r="CB17" s="117"/>
      <c r="CC17" s="117"/>
      <c r="CD17" s="117"/>
      <c r="CE17" s="117"/>
      <c r="CF17" s="121"/>
    </row>
    <row r="18" spans="1:85" ht="72.75" customHeight="1" x14ac:dyDescent="0.25">
      <c r="A18" s="122"/>
      <c r="B18" s="122"/>
      <c r="C18" s="122"/>
      <c r="D18" s="130"/>
      <c r="E18" s="130"/>
      <c r="F18" s="30" t="s">
        <v>14</v>
      </c>
      <c r="G18" s="30" t="s">
        <v>14</v>
      </c>
      <c r="H18" s="17" t="s">
        <v>15</v>
      </c>
      <c r="I18" s="17" t="s">
        <v>16</v>
      </c>
      <c r="J18" s="17" t="s">
        <v>17</v>
      </c>
      <c r="K18" s="17" t="s">
        <v>171</v>
      </c>
      <c r="L18" s="30" t="s">
        <v>14</v>
      </c>
      <c r="M18" s="30" t="s">
        <v>14</v>
      </c>
      <c r="N18" s="17" t="s">
        <v>15</v>
      </c>
      <c r="O18" s="17" t="s">
        <v>16</v>
      </c>
      <c r="P18" s="17" t="s">
        <v>17</v>
      </c>
      <c r="Q18" s="17" t="s">
        <v>171</v>
      </c>
      <c r="R18" s="30" t="s">
        <v>14</v>
      </c>
      <c r="S18" s="30" t="s">
        <v>14</v>
      </c>
      <c r="T18" s="17" t="s">
        <v>15</v>
      </c>
      <c r="U18" s="17" t="s">
        <v>16</v>
      </c>
      <c r="V18" s="17" t="s">
        <v>17</v>
      </c>
      <c r="W18" s="17" t="s">
        <v>171</v>
      </c>
      <c r="X18" s="30" t="s">
        <v>14</v>
      </c>
      <c r="Y18" s="30" t="s">
        <v>14</v>
      </c>
      <c r="Z18" s="17" t="s">
        <v>15</v>
      </c>
      <c r="AA18" s="17" t="s">
        <v>16</v>
      </c>
      <c r="AB18" s="17" t="s">
        <v>17</v>
      </c>
      <c r="AC18" s="17" t="s">
        <v>171</v>
      </c>
      <c r="AD18" s="16" t="s">
        <v>14</v>
      </c>
      <c r="AE18" s="16" t="s">
        <v>14</v>
      </c>
      <c r="AF18" s="17" t="s">
        <v>15</v>
      </c>
      <c r="AG18" s="17" t="s">
        <v>16</v>
      </c>
      <c r="AH18" s="17" t="s">
        <v>17</v>
      </c>
      <c r="AI18" s="17" t="s">
        <v>171</v>
      </c>
      <c r="AJ18" s="16" t="s">
        <v>14</v>
      </c>
      <c r="AK18" s="30" t="s">
        <v>14</v>
      </c>
      <c r="AL18" s="17" t="s">
        <v>15</v>
      </c>
      <c r="AM18" s="17" t="s">
        <v>16</v>
      </c>
      <c r="AN18" s="17" t="s">
        <v>17</v>
      </c>
      <c r="AO18" s="17" t="s">
        <v>171</v>
      </c>
      <c r="AP18" s="16" t="s">
        <v>14</v>
      </c>
      <c r="AQ18" s="16" t="s">
        <v>14</v>
      </c>
      <c r="AR18" s="17" t="s">
        <v>15</v>
      </c>
      <c r="AS18" s="17" t="s">
        <v>16</v>
      </c>
      <c r="AT18" s="17" t="s">
        <v>17</v>
      </c>
      <c r="AU18" s="17" t="s">
        <v>171</v>
      </c>
      <c r="AV18" s="30" t="s">
        <v>14</v>
      </c>
      <c r="AW18" s="30" t="s">
        <v>14</v>
      </c>
      <c r="AX18" s="17" t="s">
        <v>15</v>
      </c>
      <c r="AY18" s="17" t="s">
        <v>16</v>
      </c>
      <c r="AZ18" s="17" t="s">
        <v>17</v>
      </c>
      <c r="BA18" s="17" t="s">
        <v>171</v>
      </c>
      <c r="BB18" s="16" t="s">
        <v>14</v>
      </c>
      <c r="BC18" s="16" t="s">
        <v>14</v>
      </c>
      <c r="BD18" s="17" t="s">
        <v>15</v>
      </c>
      <c r="BE18" s="17" t="s">
        <v>16</v>
      </c>
      <c r="BF18" s="17" t="s">
        <v>17</v>
      </c>
      <c r="BG18" s="17" t="s">
        <v>171</v>
      </c>
      <c r="BH18" s="30" t="s">
        <v>14</v>
      </c>
      <c r="BI18" s="30" t="s">
        <v>14</v>
      </c>
      <c r="BJ18" s="17" t="s">
        <v>15</v>
      </c>
      <c r="BK18" s="17" t="s">
        <v>16</v>
      </c>
      <c r="BL18" s="17" t="s">
        <v>17</v>
      </c>
      <c r="BM18" s="17" t="s">
        <v>171</v>
      </c>
      <c r="BN18" s="30" t="s">
        <v>14</v>
      </c>
      <c r="BO18" s="30" t="s">
        <v>14</v>
      </c>
      <c r="BP18" s="17" t="s">
        <v>15</v>
      </c>
      <c r="BQ18" s="17" t="s">
        <v>16</v>
      </c>
      <c r="BR18" s="17" t="s">
        <v>17</v>
      </c>
      <c r="BS18" s="17" t="s">
        <v>171</v>
      </c>
      <c r="BT18" s="30" t="s">
        <v>14</v>
      </c>
      <c r="BU18" s="30" t="s">
        <v>14</v>
      </c>
      <c r="BV18" s="17" t="s">
        <v>15</v>
      </c>
      <c r="BW18" s="17" t="s">
        <v>16</v>
      </c>
      <c r="BX18" s="17" t="s">
        <v>17</v>
      </c>
      <c r="BY18" s="17" t="s">
        <v>171</v>
      </c>
      <c r="BZ18" s="30" t="s">
        <v>14</v>
      </c>
      <c r="CA18" s="30" t="s">
        <v>14</v>
      </c>
      <c r="CB18" s="17" t="s">
        <v>15</v>
      </c>
      <c r="CC18" s="17" t="s">
        <v>16</v>
      </c>
      <c r="CD18" s="17" t="s">
        <v>17</v>
      </c>
      <c r="CE18" s="17" t="s">
        <v>171</v>
      </c>
      <c r="CF18" s="122"/>
    </row>
    <row r="19" spans="1:85" ht="24" customHeight="1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9" t="s">
        <v>18</v>
      </c>
      <c r="G19" s="19" t="s">
        <v>19</v>
      </c>
      <c r="H19" s="19" t="s">
        <v>20</v>
      </c>
      <c r="I19" s="19" t="s">
        <v>21</v>
      </c>
      <c r="J19" s="19" t="s">
        <v>22</v>
      </c>
      <c r="K19" s="19" t="s">
        <v>23</v>
      </c>
      <c r="L19" s="19" t="s">
        <v>24</v>
      </c>
      <c r="M19" s="19" t="s">
        <v>25</v>
      </c>
      <c r="N19" s="19" t="s">
        <v>26</v>
      </c>
      <c r="O19" s="19" t="s">
        <v>27</v>
      </c>
      <c r="P19" s="19" t="s">
        <v>28</v>
      </c>
      <c r="Q19" s="19" t="s">
        <v>29</v>
      </c>
      <c r="R19" s="19" t="s">
        <v>30</v>
      </c>
      <c r="S19" s="19" t="s">
        <v>31</v>
      </c>
      <c r="T19" s="19" t="s">
        <v>32</v>
      </c>
      <c r="U19" s="19" t="s">
        <v>33</v>
      </c>
      <c r="V19" s="19" t="s">
        <v>34</v>
      </c>
      <c r="W19" s="19" t="s">
        <v>35</v>
      </c>
      <c r="X19" s="19" t="s">
        <v>36</v>
      </c>
      <c r="Y19" s="19" t="s">
        <v>37</v>
      </c>
      <c r="Z19" s="19" t="s">
        <v>38</v>
      </c>
      <c r="AA19" s="19" t="s">
        <v>39</v>
      </c>
      <c r="AB19" s="19" t="s">
        <v>40</v>
      </c>
      <c r="AC19" s="19" t="s">
        <v>41</v>
      </c>
      <c r="AD19" s="19" t="s">
        <v>42</v>
      </c>
      <c r="AE19" s="19" t="s">
        <v>43</v>
      </c>
      <c r="AF19" s="19" t="s">
        <v>44</v>
      </c>
      <c r="AG19" s="19" t="s">
        <v>45</v>
      </c>
      <c r="AH19" s="19" t="s">
        <v>46</v>
      </c>
      <c r="AI19" s="19" t="s">
        <v>47</v>
      </c>
      <c r="AJ19" s="19" t="s">
        <v>48</v>
      </c>
      <c r="AK19" s="19" t="s">
        <v>49</v>
      </c>
      <c r="AL19" s="19" t="s">
        <v>50</v>
      </c>
      <c r="AM19" s="19" t="s">
        <v>51</v>
      </c>
      <c r="AN19" s="19" t="s">
        <v>52</v>
      </c>
      <c r="AO19" s="19" t="s">
        <v>53</v>
      </c>
      <c r="AP19" s="19" t="s">
        <v>54</v>
      </c>
      <c r="AQ19" s="19" t="s">
        <v>55</v>
      </c>
      <c r="AR19" s="19" t="s">
        <v>56</v>
      </c>
      <c r="AS19" s="19" t="s">
        <v>57</v>
      </c>
      <c r="AT19" s="19" t="s">
        <v>58</v>
      </c>
      <c r="AU19" s="19" t="s">
        <v>59</v>
      </c>
      <c r="AV19" s="19" t="s">
        <v>60</v>
      </c>
      <c r="AW19" s="19" t="s">
        <v>61</v>
      </c>
      <c r="AX19" s="19" t="s">
        <v>62</v>
      </c>
      <c r="AY19" s="19" t="s">
        <v>63</v>
      </c>
      <c r="AZ19" s="19" t="s">
        <v>64</v>
      </c>
      <c r="BA19" s="19" t="s">
        <v>65</v>
      </c>
      <c r="BB19" s="19" t="s">
        <v>145</v>
      </c>
      <c r="BC19" s="19" t="s">
        <v>146</v>
      </c>
      <c r="BD19" s="19" t="s">
        <v>147</v>
      </c>
      <c r="BE19" s="19" t="s">
        <v>148</v>
      </c>
      <c r="BF19" s="19" t="s">
        <v>149</v>
      </c>
      <c r="BG19" s="19" t="s">
        <v>150</v>
      </c>
      <c r="BH19" s="19" t="s">
        <v>151</v>
      </c>
      <c r="BI19" s="19" t="s">
        <v>152</v>
      </c>
      <c r="BJ19" s="19" t="s">
        <v>153</v>
      </c>
      <c r="BK19" s="19" t="s">
        <v>154</v>
      </c>
      <c r="BL19" s="19" t="s">
        <v>155</v>
      </c>
      <c r="BM19" s="19" t="s">
        <v>156</v>
      </c>
      <c r="BN19" s="19" t="s">
        <v>157</v>
      </c>
      <c r="BO19" s="19" t="s">
        <v>158</v>
      </c>
      <c r="BP19" s="19" t="s">
        <v>159</v>
      </c>
      <c r="BQ19" s="19" t="s">
        <v>160</v>
      </c>
      <c r="BR19" s="19" t="s">
        <v>161</v>
      </c>
      <c r="BS19" s="19" t="s">
        <v>162</v>
      </c>
      <c r="BT19" s="19" t="s">
        <v>66</v>
      </c>
      <c r="BU19" s="19" t="s">
        <v>67</v>
      </c>
      <c r="BV19" s="19" t="s">
        <v>68</v>
      </c>
      <c r="BW19" s="19" t="s">
        <v>69</v>
      </c>
      <c r="BX19" s="19" t="s">
        <v>70</v>
      </c>
      <c r="BY19" s="19" t="s">
        <v>71</v>
      </c>
      <c r="BZ19" s="19" t="s">
        <v>72</v>
      </c>
      <c r="CA19" s="19" t="s">
        <v>73</v>
      </c>
      <c r="CB19" s="19" t="s">
        <v>74</v>
      </c>
      <c r="CC19" s="19" t="s">
        <v>75</v>
      </c>
      <c r="CD19" s="19" t="s">
        <v>76</v>
      </c>
      <c r="CE19" s="19" t="s">
        <v>77</v>
      </c>
      <c r="CF19" s="19" t="s">
        <v>78</v>
      </c>
    </row>
    <row r="20" spans="1:85" ht="15.75" x14ac:dyDescent="0.25">
      <c r="A20" s="76" t="s">
        <v>79</v>
      </c>
      <c r="B20" s="71" t="s">
        <v>80</v>
      </c>
      <c r="C20" s="21" t="s">
        <v>131</v>
      </c>
      <c r="D20" s="33">
        <f t="shared" ref="D20:K20" si="0">D26</f>
        <v>638.3571845429525</v>
      </c>
      <c r="E20" s="33">
        <f t="shared" si="0"/>
        <v>696.59756039339459</v>
      </c>
      <c r="F20" s="33">
        <f t="shared" si="0"/>
        <v>0</v>
      </c>
      <c r="G20" s="33">
        <f t="shared" si="0"/>
        <v>118.17986386008488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59">
        <f t="shared" si="0"/>
        <v>9317</v>
      </c>
      <c r="L20" s="34">
        <f t="shared" ref="L20:W20" si="1">L26</f>
        <v>0</v>
      </c>
      <c r="M20" s="33">
        <f t="shared" si="1"/>
        <v>128.04316535975599</v>
      </c>
      <c r="N20" s="33">
        <f t="shared" si="1"/>
        <v>0</v>
      </c>
      <c r="O20" s="33">
        <f t="shared" si="1"/>
        <v>0</v>
      </c>
      <c r="P20" s="33">
        <f t="shared" si="1"/>
        <v>0</v>
      </c>
      <c r="Q20" s="58">
        <f t="shared" si="1"/>
        <v>9514</v>
      </c>
      <c r="R20" s="34">
        <f t="shared" si="1"/>
        <v>0</v>
      </c>
      <c r="S20" s="33">
        <f t="shared" si="1"/>
        <v>111.67082076565997</v>
      </c>
      <c r="T20" s="34">
        <f t="shared" si="1"/>
        <v>0</v>
      </c>
      <c r="U20" s="34">
        <f t="shared" si="1"/>
        <v>0</v>
      </c>
      <c r="V20" s="34">
        <f t="shared" si="1"/>
        <v>378.42</v>
      </c>
      <c r="W20" s="59">
        <f t="shared" si="1"/>
        <v>9224</v>
      </c>
      <c r="X20" s="34">
        <f t="shared" ref="X20:AI20" si="2">X26</f>
        <v>0</v>
      </c>
      <c r="Y20" s="33">
        <f t="shared" si="2"/>
        <v>109.55826129648599</v>
      </c>
      <c r="Z20" s="33">
        <f t="shared" si="2"/>
        <v>0</v>
      </c>
      <c r="AA20" s="33">
        <f t="shared" si="2"/>
        <v>0</v>
      </c>
      <c r="AB20" s="33">
        <f t="shared" si="2"/>
        <v>378.42</v>
      </c>
      <c r="AC20" s="58">
        <f t="shared" si="2"/>
        <v>9440</v>
      </c>
      <c r="AD20" s="33">
        <f t="shared" si="2"/>
        <v>0</v>
      </c>
      <c r="AE20" s="33">
        <f t="shared" si="2"/>
        <v>116.87857924858353</v>
      </c>
      <c r="AF20" s="33">
        <f t="shared" si="2"/>
        <v>0</v>
      </c>
      <c r="AG20" s="33">
        <f t="shared" si="2"/>
        <v>0</v>
      </c>
      <c r="AH20" s="33">
        <f t="shared" si="2"/>
        <v>430.5</v>
      </c>
      <c r="AI20" s="58">
        <f t="shared" si="2"/>
        <v>9148</v>
      </c>
      <c r="AJ20" s="34">
        <f t="shared" ref="AJ20:AO20" si="3">AJ26</f>
        <v>0</v>
      </c>
      <c r="AK20" s="33">
        <f t="shared" si="3"/>
        <v>106.86027835008139</v>
      </c>
      <c r="AL20" s="33">
        <f t="shared" si="3"/>
        <v>0</v>
      </c>
      <c r="AM20" s="33">
        <f t="shared" si="3"/>
        <v>0</v>
      </c>
      <c r="AN20" s="33">
        <f t="shared" si="3"/>
        <v>215.1</v>
      </c>
      <c r="AO20" s="58">
        <f t="shared" si="3"/>
        <v>9353</v>
      </c>
      <c r="AP20" s="33">
        <f t="shared" ref="AP20:BG20" si="4">AP26</f>
        <v>0</v>
      </c>
      <c r="AQ20" s="33">
        <f t="shared" si="4"/>
        <v>111.9604610148218</v>
      </c>
      <c r="AR20" s="33">
        <f t="shared" si="4"/>
        <v>0</v>
      </c>
      <c r="AS20" s="33">
        <f t="shared" si="4"/>
        <v>0</v>
      </c>
      <c r="AT20" s="33">
        <f t="shared" si="4"/>
        <v>164.2</v>
      </c>
      <c r="AU20" s="58">
        <f t="shared" si="4"/>
        <v>9120</v>
      </c>
      <c r="AV20" s="34">
        <f t="shared" si="4"/>
        <v>0</v>
      </c>
      <c r="AW20" s="33">
        <f t="shared" si="4"/>
        <v>107.59757273344525</v>
      </c>
      <c r="AX20" s="33">
        <f t="shared" si="4"/>
        <v>0</v>
      </c>
      <c r="AY20" s="33">
        <f t="shared" si="4"/>
        <v>0</v>
      </c>
      <c r="AZ20" s="33">
        <f t="shared" si="4"/>
        <v>164.2</v>
      </c>
      <c r="BA20" s="58">
        <f t="shared" si="4"/>
        <v>9321</v>
      </c>
      <c r="BB20" s="33">
        <f t="shared" si="4"/>
        <v>0</v>
      </c>
      <c r="BC20" s="33">
        <f t="shared" si="4"/>
        <v>120.51158704879757</v>
      </c>
      <c r="BD20" s="33">
        <f t="shared" si="4"/>
        <v>0</v>
      </c>
      <c r="BE20" s="33">
        <f t="shared" si="4"/>
        <v>0</v>
      </c>
      <c r="BF20" s="33">
        <f t="shared" si="4"/>
        <v>0</v>
      </c>
      <c r="BG20" s="58">
        <f t="shared" si="4"/>
        <v>9133</v>
      </c>
      <c r="BH20" s="34">
        <f t="shared" ref="BH20:BS20" si="5">BH26</f>
        <v>0</v>
      </c>
      <c r="BI20" s="33">
        <f t="shared" si="5"/>
        <v>114.6779677435223</v>
      </c>
      <c r="BJ20" s="33">
        <f t="shared" si="5"/>
        <v>0</v>
      </c>
      <c r="BK20" s="33">
        <f t="shared" si="5"/>
        <v>0</v>
      </c>
      <c r="BL20" s="33">
        <f t="shared" si="5"/>
        <v>156.30000000000001</v>
      </c>
      <c r="BM20" s="58">
        <f t="shared" si="5"/>
        <v>9333</v>
      </c>
      <c r="BN20" s="34">
        <f t="shared" si="5"/>
        <v>0</v>
      </c>
      <c r="BO20" s="33">
        <f t="shared" si="5"/>
        <v>102.08621209540377</v>
      </c>
      <c r="BP20" s="33">
        <f t="shared" si="5"/>
        <v>0</v>
      </c>
      <c r="BQ20" s="33">
        <f t="shared" si="5"/>
        <v>0</v>
      </c>
      <c r="BR20" s="33">
        <f t="shared" si="5"/>
        <v>215.4</v>
      </c>
      <c r="BS20" s="58">
        <f t="shared" si="5"/>
        <v>9298</v>
      </c>
      <c r="BT20" s="34">
        <f t="shared" ref="BT20:CE20" si="6">BT26</f>
        <v>0</v>
      </c>
      <c r="BU20" s="34">
        <f t="shared" si="6"/>
        <v>563.10766017326659</v>
      </c>
      <c r="BV20" s="34">
        <f t="shared" si="6"/>
        <v>0</v>
      </c>
      <c r="BW20" s="34">
        <f t="shared" si="6"/>
        <v>0</v>
      </c>
      <c r="BX20" s="34">
        <f t="shared" si="6"/>
        <v>1188.52</v>
      </c>
      <c r="BY20" s="59">
        <f t="shared" si="6"/>
        <v>45923</v>
      </c>
      <c r="BZ20" s="34">
        <f t="shared" si="6"/>
        <v>0</v>
      </c>
      <c r="CA20" s="34">
        <f t="shared" si="6"/>
        <v>540.78029221893871</v>
      </c>
      <c r="CB20" s="49">
        <f t="shared" si="6"/>
        <v>0</v>
      </c>
      <c r="CC20" s="49">
        <f t="shared" si="6"/>
        <v>0</v>
      </c>
      <c r="CD20" s="49">
        <f t="shared" si="6"/>
        <v>1129.42</v>
      </c>
      <c r="CE20" s="100">
        <f t="shared" si="6"/>
        <v>46745</v>
      </c>
      <c r="CF20" s="34" t="s">
        <v>81</v>
      </c>
      <c r="CG20" s="39"/>
    </row>
    <row r="21" spans="1:85" ht="15.75" x14ac:dyDescent="0.25">
      <c r="A21" s="76" t="s">
        <v>82</v>
      </c>
      <c r="B21" s="71" t="s">
        <v>83</v>
      </c>
      <c r="C21" s="21" t="s">
        <v>131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59">
        <v>0</v>
      </c>
      <c r="L21" s="34">
        <v>0</v>
      </c>
      <c r="M21" s="33">
        <v>0</v>
      </c>
      <c r="N21" s="33">
        <v>0</v>
      </c>
      <c r="O21" s="33">
        <v>0</v>
      </c>
      <c r="P21" s="33">
        <v>0</v>
      </c>
      <c r="Q21" s="58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59">
        <v>0</v>
      </c>
      <c r="X21" s="34">
        <v>0</v>
      </c>
      <c r="Y21" s="33">
        <v>0</v>
      </c>
      <c r="Z21" s="33">
        <v>0</v>
      </c>
      <c r="AA21" s="33">
        <v>0</v>
      </c>
      <c r="AB21" s="33">
        <v>0</v>
      </c>
      <c r="AC21" s="58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58">
        <v>0</v>
      </c>
      <c r="AJ21" s="34">
        <v>0</v>
      </c>
      <c r="AK21" s="33">
        <v>0</v>
      </c>
      <c r="AL21" s="33">
        <v>0</v>
      </c>
      <c r="AM21" s="33">
        <v>0</v>
      </c>
      <c r="AN21" s="33">
        <v>0</v>
      </c>
      <c r="AO21" s="58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58">
        <v>0</v>
      </c>
      <c r="AV21" s="34">
        <v>0</v>
      </c>
      <c r="AW21" s="33">
        <v>0</v>
      </c>
      <c r="AX21" s="33">
        <v>0</v>
      </c>
      <c r="AY21" s="33">
        <v>0</v>
      </c>
      <c r="AZ21" s="33">
        <v>0</v>
      </c>
      <c r="BA21" s="58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58">
        <v>0</v>
      </c>
      <c r="BH21" s="34">
        <v>0</v>
      </c>
      <c r="BI21" s="33">
        <v>0</v>
      </c>
      <c r="BJ21" s="33">
        <v>0</v>
      </c>
      <c r="BK21" s="33">
        <v>0</v>
      </c>
      <c r="BL21" s="33">
        <v>0</v>
      </c>
      <c r="BM21" s="58">
        <v>0</v>
      </c>
      <c r="BN21" s="34">
        <v>0</v>
      </c>
      <c r="BO21" s="33">
        <v>0</v>
      </c>
      <c r="BP21" s="33">
        <v>0</v>
      </c>
      <c r="BQ21" s="33">
        <v>0</v>
      </c>
      <c r="BR21" s="33">
        <v>0</v>
      </c>
      <c r="BS21" s="58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59">
        <v>0</v>
      </c>
      <c r="BZ21" s="34">
        <v>0</v>
      </c>
      <c r="CA21" s="34">
        <v>0</v>
      </c>
      <c r="CB21" s="49">
        <v>0</v>
      </c>
      <c r="CC21" s="49">
        <v>0</v>
      </c>
      <c r="CD21" s="49">
        <v>0</v>
      </c>
      <c r="CE21" s="100">
        <v>0</v>
      </c>
      <c r="CF21" s="32" t="s">
        <v>81</v>
      </c>
      <c r="CG21" s="39"/>
    </row>
    <row r="22" spans="1:85" ht="31.5" x14ac:dyDescent="0.25">
      <c r="A22" s="76" t="s">
        <v>84</v>
      </c>
      <c r="B22" s="71" t="s">
        <v>85</v>
      </c>
      <c r="C22" s="21" t="s">
        <v>131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59">
        <v>0</v>
      </c>
      <c r="L22" s="34">
        <v>0</v>
      </c>
      <c r="M22" s="33">
        <v>0</v>
      </c>
      <c r="N22" s="33">
        <v>0</v>
      </c>
      <c r="O22" s="33">
        <v>0</v>
      </c>
      <c r="P22" s="33">
        <v>0</v>
      </c>
      <c r="Q22" s="58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59">
        <v>0</v>
      </c>
      <c r="X22" s="34">
        <v>0</v>
      </c>
      <c r="Y22" s="33">
        <v>0</v>
      </c>
      <c r="Z22" s="33">
        <v>0</v>
      </c>
      <c r="AA22" s="33">
        <v>0</v>
      </c>
      <c r="AB22" s="33">
        <v>0</v>
      </c>
      <c r="AC22" s="58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58">
        <v>0</v>
      </c>
      <c r="AJ22" s="34">
        <v>0</v>
      </c>
      <c r="AK22" s="33">
        <v>0</v>
      </c>
      <c r="AL22" s="33">
        <v>0</v>
      </c>
      <c r="AM22" s="33">
        <v>0</v>
      </c>
      <c r="AN22" s="33">
        <v>0</v>
      </c>
      <c r="AO22" s="58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58">
        <v>0</v>
      </c>
      <c r="AV22" s="34">
        <v>0</v>
      </c>
      <c r="AW22" s="33">
        <v>0</v>
      </c>
      <c r="AX22" s="33">
        <v>0</v>
      </c>
      <c r="AY22" s="33">
        <v>0</v>
      </c>
      <c r="AZ22" s="33">
        <v>0</v>
      </c>
      <c r="BA22" s="58">
        <v>0</v>
      </c>
      <c r="BB22" s="33">
        <v>0</v>
      </c>
      <c r="BC22" s="33">
        <v>0</v>
      </c>
      <c r="BD22" s="33">
        <v>0</v>
      </c>
      <c r="BE22" s="33">
        <v>0</v>
      </c>
      <c r="BF22" s="33">
        <v>0</v>
      </c>
      <c r="BG22" s="58">
        <v>0</v>
      </c>
      <c r="BH22" s="34">
        <v>0</v>
      </c>
      <c r="BI22" s="33">
        <v>0</v>
      </c>
      <c r="BJ22" s="33">
        <v>0</v>
      </c>
      <c r="BK22" s="33">
        <v>0</v>
      </c>
      <c r="BL22" s="33">
        <v>0</v>
      </c>
      <c r="BM22" s="58">
        <v>0</v>
      </c>
      <c r="BN22" s="34">
        <v>0</v>
      </c>
      <c r="BO22" s="33">
        <v>0</v>
      </c>
      <c r="BP22" s="33">
        <v>0</v>
      </c>
      <c r="BQ22" s="33">
        <v>0</v>
      </c>
      <c r="BR22" s="33">
        <v>0</v>
      </c>
      <c r="BS22" s="58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59">
        <v>0</v>
      </c>
      <c r="BZ22" s="34">
        <v>0</v>
      </c>
      <c r="CA22" s="34">
        <v>0</v>
      </c>
      <c r="CB22" s="49">
        <v>0</v>
      </c>
      <c r="CC22" s="49">
        <v>0</v>
      </c>
      <c r="CD22" s="49">
        <v>0</v>
      </c>
      <c r="CE22" s="100">
        <v>0</v>
      </c>
      <c r="CF22" s="32" t="s">
        <v>81</v>
      </c>
      <c r="CG22" s="39"/>
    </row>
    <row r="23" spans="1:85" ht="15.75" x14ac:dyDescent="0.25">
      <c r="A23" s="76" t="s">
        <v>86</v>
      </c>
      <c r="B23" s="71" t="s">
        <v>87</v>
      </c>
      <c r="C23" s="21" t="s">
        <v>131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59">
        <v>0</v>
      </c>
      <c r="L23" s="34">
        <v>0</v>
      </c>
      <c r="M23" s="33">
        <v>0</v>
      </c>
      <c r="N23" s="33">
        <v>0</v>
      </c>
      <c r="O23" s="33">
        <v>0</v>
      </c>
      <c r="P23" s="33">
        <v>0</v>
      </c>
      <c r="Q23" s="58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59">
        <v>0</v>
      </c>
      <c r="X23" s="34">
        <v>0</v>
      </c>
      <c r="Y23" s="33">
        <v>0</v>
      </c>
      <c r="Z23" s="33">
        <v>0</v>
      </c>
      <c r="AA23" s="33">
        <v>0</v>
      </c>
      <c r="AB23" s="33">
        <v>0</v>
      </c>
      <c r="AC23" s="58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58">
        <v>0</v>
      </c>
      <c r="AJ23" s="34">
        <v>0</v>
      </c>
      <c r="AK23" s="33">
        <v>0</v>
      </c>
      <c r="AL23" s="33">
        <v>0</v>
      </c>
      <c r="AM23" s="33">
        <v>0</v>
      </c>
      <c r="AN23" s="33">
        <v>0</v>
      </c>
      <c r="AO23" s="58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58">
        <v>0</v>
      </c>
      <c r="AV23" s="34">
        <v>0</v>
      </c>
      <c r="AW23" s="33">
        <v>0</v>
      </c>
      <c r="AX23" s="33">
        <v>0</v>
      </c>
      <c r="AY23" s="33">
        <v>0</v>
      </c>
      <c r="AZ23" s="33">
        <v>0</v>
      </c>
      <c r="BA23" s="58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58">
        <v>0</v>
      </c>
      <c r="BH23" s="34">
        <v>0</v>
      </c>
      <c r="BI23" s="33">
        <v>0</v>
      </c>
      <c r="BJ23" s="33">
        <v>0</v>
      </c>
      <c r="BK23" s="33">
        <v>0</v>
      </c>
      <c r="BL23" s="33">
        <v>0</v>
      </c>
      <c r="BM23" s="58">
        <v>0</v>
      </c>
      <c r="BN23" s="34">
        <v>0</v>
      </c>
      <c r="BO23" s="33">
        <v>0</v>
      </c>
      <c r="BP23" s="33">
        <v>0</v>
      </c>
      <c r="BQ23" s="33">
        <v>0</v>
      </c>
      <c r="BR23" s="33">
        <v>0</v>
      </c>
      <c r="BS23" s="58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59">
        <v>0</v>
      </c>
      <c r="BZ23" s="34">
        <v>0</v>
      </c>
      <c r="CA23" s="34">
        <v>0</v>
      </c>
      <c r="CB23" s="49">
        <v>0</v>
      </c>
      <c r="CC23" s="49">
        <v>0</v>
      </c>
      <c r="CD23" s="49">
        <v>0</v>
      </c>
      <c r="CE23" s="100">
        <v>0</v>
      </c>
      <c r="CF23" s="32" t="s">
        <v>81</v>
      </c>
      <c r="CG23" s="39"/>
    </row>
    <row r="24" spans="1:85" ht="31.5" x14ac:dyDescent="0.25">
      <c r="A24" s="76" t="s">
        <v>88</v>
      </c>
      <c r="B24" s="71" t="s">
        <v>89</v>
      </c>
      <c r="C24" s="21" t="s">
        <v>131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59">
        <v>0</v>
      </c>
      <c r="L24" s="34">
        <v>0</v>
      </c>
      <c r="M24" s="33">
        <v>0</v>
      </c>
      <c r="N24" s="33">
        <v>0</v>
      </c>
      <c r="O24" s="33">
        <v>0</v>
      </c>
      <c r="P24" s="33">
        <v>0</v>
      </c>
      <c r="Q24" s="58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59">
        <v>0</v>
      </c>
      <c r="X24" s="34">
        <v>0</v>
      </c>
      <c r="Y24" s="33">
        <v>0</v>
      </c>
      <c r="Z24" s="33">
        <v>0</v>
      </c>
      <c r="AA24" s="33">
        <v>0</v>
      </c>
      <c r="AB24" s="33">
        <v>0</v>
      </c>
      <c r="AC24" s="58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58">
        <v>0</v>
      </c>
      <c r="AJ24" s="34">
        <v>0</v>
      </c>
      <c r="AK24" s="33">
        <v>0</v>
      </c>
      <c r="AL24" s="33">
        <v>0</v>
      </c>
      <c r="AM24" s="33">
        <v>0</v>
      </c>
      <c r="AN24" s="33">
        <v>0</v>
      </c>
      <c r="AO24" s="58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58">
        <v>0</v>
      </c>
      <c r="AV24" s="34">
        <v>0</v>
      </c>
      <c r="AW24" s="33">
        <v>0</v>
      </c>
      <c r="AX24" s="33">
        <v>0</v>
      </c>
      <c r="AY24" s="33">
        <v>0</v>
      </c>
      <c r="AZ24" s="33">
        <v>0</v>
      </c>
      <c r="BA24" s="58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58">
        <v>0</v>
      </c>
      <c r="BH24" s="34">
        <v>0</v>
      </c>
      <c r="BI24" s="33">
        <v>0</v>
      </c>
      <c r="BJ24" s="33">
        <v>0</v>
      </c>
      <c r="BK24" s="33">
        <v>0</v>
      </c>
      <c r="BL24" s="33">
        <v>0</v>
      </c>
      <c r="BM24" s="58">
        <v>0</v>
      </c>
      <c r="BN24" s="34">
        <v>0</v>
      </c>
      <c r="BO24" s="33">
        <v>0</v>
      </c>
      <c r="BP24" s="33">
        <v>0</v>
      </c>
      <c r="BQ24" s="33">
        <v>0</v>
      </c>
      <c r="BR24" s="33">
        <v>0</v>
      </c>
      <c r="BS24" s="58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59">
        <v>0</v>
      </c>
      <c r="BZ24" s="34">
        <v>0</v>
      </c>
      <c r="CA24" s="34">
        <v>0</v>
      </c>
      <c r="CB24" s="49">
        <v>0</v>
      </c>
      <c r="CC24" s="49">
        <v>0</v>
      </c>
      <c r="CD24" s="49">
        <v>0</v>
      </c>
      <c r="CE24" s="100">
        <v>0</v>
      </c>
      <c r="CF24" s="32" t="s">
        <v>81</v>
      </c>
      <c r="CG24" s="39"/>
    </row>
    <row r="25" spans="1:85" s="40" customFormat="1" ht="15.75" x14ac:dyDescent="0.25">
      <c r="A25" s="76" t="s">
        <v>90</v>
      </c>
      <c r="B25" s="71" t="s">
        <v>91</v>
      </c>
      <c r="C25" s="21" t="s">
        <v>131</v>
      </c>
      <c r="D25" s="34">
        <f t="shared" ref="D25" si="7">D46</f>
        <v>638.3571845429525</v>
      </c>
      <c r="E25" s="34">
        <f t="shared" ref="E25:F25" si="8">E46</f>
        <v>696.59756039339459</v>
      </c>
      <c r="F25" s="34">
        <f t="shared" si="8"/>
        <v>0</v>
      </c>
      <c r="G25" s="34">
        <f t="shared" ref="G25:K25" si="9">G46</f>
        <v>118.17986386008488</v>
      </c>
      <c r="H25" s="34">
        <f t="shared" si="9"/>
        <v>0</v>
      </c>
      <c r="I25" s="34">
        <f t="shared" si="9"/>
        <v>0</v>
      </c>
      <c r="J25" s="34">
        <f t="shared" si="9"/>
        <v>0</v>
      </c>
      <c r="K25" s="59">
        <f t="shared" si="9"/>
        <v>9317</v>
      </c>
      <c r="L25" s="34">
        <f t="shared" ref="L25:W25" si="10">L46</f>
        <v>0</v>
      </c>
      <c r="M25" s="33">
        <f t="shared" si="10"/>
        <v>128.04316535975599</v>
      </c>
      <c r="N25" s="34">
        <f t="shared" si="10"/>
        <v>0</v>
      </c>
      <c r="O25" s="34">
        <f t="shared" si="10"/>
        <v>0</v>
      </c>
      <c r="P25" s="34">
        <f t="shared" si="10"/>
        <v>0</v>
      </c>
      <c r="Q25" s="59">
        <f t="shared" si="10"/>
        <v>9514</v>
      </c>
      <c r="R25" s="34">
        <f t="shared" si="10"/>
        <v>0</v>
      </c>
      <c r="S25" s="34">
        <f t="shared" si="10"/>
        <v>111.67082076565997</v>
      </c>
      <c r="T25" s="34">
        <f t="shared" si="10"/>
        <v>0</v>
      </c>
      <c r="U25" s="34">
        <f t="shared" si="10"/>
        <v>0</v>
      </c>
      <c r="V25" s="34">
        <f t="shared" si="10"/>
        <v>378.42</v>
      </c>
      <c r="W25" s="59">
        <f t="shared" si="10"/>
        <v>9224</v>
      </c>
      <c r="X25" s="34">
        <f t="shared" ref="X25:AI25" si="11">X46</f>
        <v>0</v>
      </c>
      <c r="Y25" s="33">
        <f t="shared" si="11"/>
        <v>109.55826129648599</v>
      </c>
      <c r="Z25" s="34">
        <f t="shared" si="11"/>
        <v>0</v>
      </c>
      <c r="AA25" s="34">
        <f t="shared" si="11"/>
        <v>0</v>
      </c>
      <c r="AB25" s="34">
        <f t="shared" si="11"/>
        <v>378.42</v>
      </c>
      <c r="AC25" s="59">
        <f t="shared" si="11"/>
        <v>9440</v>
      </c>
      <c r="AD25" s="34">
        <f t="shared" si="11"/>
        <v>0</v>
      </c>
      <c r="AE25" s="34">
        <f t="shared" si="11"/>
        <v>116.87857924858353</v>
      </c>
      <c r="AF25" s="34">
        <f t="shared" si="11"/>
        <v>0</v>
      </c>
      <c r="AG25" s="34">
        <f t="shared" si="11"/>
        <v>0</v>
      </c>
      <c r="AH25" s="34">
        <f t="shared" si="11"/>
        <v>430.5</v>
      </c>
      <c r="AI25" s="59">
        <f t="shared" si="11"/>
        <v>9148</v>
      </c>
      <c r="AJ25" s="34">
        <f t="shared" ref="AJ25:AO25" si="12">AJ46</f>
        <v>0</v>
      </c>
      <c r="AK25" s="33">
        <f t="shared" si="12"/>
        <v>106.86027835008139</v>
      </c>
      <c r="AL25" s="34">
        <f t="shared" si="12"/>
        <v>0</v>
      </c>
      <c r="AM25" s="34">
        <f t="shared" si="12"/>
        <v>0</v>
      </c>
      <c r="AN25" s="34">
        <f t="shared" si="12"/>
        <v>215.1</v>
      </c>
      <c r="AO25" s="59">
        <f t="shared" si="12"/>
        <v>9353</v>
      </c>
      <c r="AP25" s="34">
        <f t="shared" ref="AP25:BA25" si="13">AP46</f>
        <v>0</v>
      </c>
      <c r="AQ25" s="34">
        <f t="shared" si="13"/>
        <v>111.9604610148218</v>
      </c>
      <c r="AR25" s="34">
        <f t="shared" si="13"/>
        <v>0</v>
      </c>
      <c r="AS25" s="34">
        <f t="shared" si="13"/>
        <v>0</v>
      </c>
      <c r="AT25" s="34">
        <f t="shared" si="13"/>
        <v>164.2</v>
      </c>
      <c r="AU25" s="59">
        <f t="shared" si="13"/>
        <v>9120</v>
      </c>
      <c r="AV25" s="34">
        <f t="shared" si="13"/>
        <v>0</v>
      </c>
      <c r="AW25" s="33">
        <f t="shared" si="13"/>
        <v>107.59757273344525</v>
      </c>
      <c r="AX25" s="34">
        <f t="shared" si="13"/>
        <v>0</v>
      </c>
      <c r="AY25" s="34">
        <f t="shared" si="13"/>
        <v>0</v>
      </c>
      <c r="AZ25" s="34">
        <f t="shared" si="13"/>
        <v>164.2</v>
      </c>
      <c r="BA25" s="59">
        <f t="shared" si="13"/>
        <v>9321</v>
      </c>
      <c r="BB25" s="34">
        <f t="shared" ref="BB25:BS25" si="14">BB46</f>
        <v>0</v>
      </c>
      <c r="BC25" s="34">
        <f t="shared" si="14"/>
        <v>120.51158704879757</v>
      </c>
      <c r="BD25" s="34">
        <f t="shared" si="14"/>
        <v>0</v>
      </c>
      <c r="BE25" s="34">
        <f t="shared" si="14"/>
        <v>0</v>
      </c>
      <c r="BF25" s="34">
        <f t="shared" si="14"/>
        <v>0</v>
      </c>
      <c r="BG25" s="100">
        <f t="shared" si="14"/>
        <v>9133</v>
      </c>
      <c r="BH25" s="34">
        <f t="shared" si="14"/>
        <v>0</v>
      </c>
      <c r="BI25" s="33">
        <f t="shared" si="14"/>
        <v>114.6779677435223</v>
      </c>
      <c r="BJ25" s="34">
        <f t="shared" si="14"/>
        <v>0</v>
      </c>
      <c r="BK25" s="34">
        <f t="shared" si="14"/>
        <v>0</v>
      </c>
      <c r="BL25" s="34">
        <f t="shared" si="14"/>
        <v>156.30000000000001</v>
      </c>
      <c r="BM25" s="59">
        <f t="shared" si="14"/>
        <v>9333</v>
      </c>
      <c r="BN25" s="34">
        <f t="shared" si="14"/>
        <v>0</v>
      </c>
      <c r="BO25" s="33">
        <f t="shared" si="14"/>
        <v>102.08621209540377</v>
      </c>
      <c r="BP25" s="34">
        <f t="shared" si="14"/>
        <v>0</v>
      </c>
      <c r="BQ25" s="34">
        <f t="shared" si="14"/>
        <v>0</v>
      </c>
      <c r="BR25" s="34">
        <f t="shared" si="14"/>
        <v>215.4</v>
      </c>
      <c r="BS25" s="59">
        <f t="shared" si="14"/>
        <v>9298</v>
      </c>
      <c r="BT25" s="34">
        <f t="shared" ref="BT25:CE25" si="15">BT46</f>
        <v>0</v>
      </c>
      <c r="BU25" s="34">
        <f t="shared" si="15"/>
        <v>563.10766017326659</v>
      </c>
      <c r="BV25" s="34">
        <f t="shared" si="15"/>
        <v>0</v>
      </c>
      <c r="BW25" s="34">
        <f t="shared" si="15"/>
        <v>0</v>
      </c>
      <c r="BX25" s="34">
        <f t="shared" si="15"/>
        <v>1188.52</v>
      </c>
      <c r="BY25" s="59">
        <f t="shared" si="15"/>
        <v>45923</v>
      </c>
      <c r="BZ25" s="34">
        <f t="shared" si="15"/>
        <v>0</v>
      </c>
      <c r="CA25" s="34">
        <f t="shared" si="15"/>
        <v>540.78029221893871</v>
      </c>
      <c r="CB25" s="34">
        <f t="shared" si="15"/>
        <v>0</v>
      </c>
      <c r="CC25" s="34">
        <f t="shared" si="15"/>
        <v>0</v>
      </c>
      <c r="CD25" s="34">
        <f t="shared" si="15"/>
        <v>1129.42</v>
      </c>
      <c r="CE25" s="100">
        <f t="shared" si="15"/>
        <v>46745</v>
      </c>
      <c r="CF25" s="34" t="s">
        <v>81</v>
      </c>
      <c r="CG25" s="39"/>
    </row>
    <row r="26" spans="1:85" s="40" customFormat="1" ht="15.75" x14ac:dyDescent="0.25">
      <c r="A26" s="72">
        <v>1</v>
      </c>
      <c r="B26" s="72" t="s">
        <v>92</v>
      </c>
      <c r="C26" s="21" t="s">
        <v>131</v>
      </c>
      <c r="D26" s="34">
        <f t="shared" ref="D26" si="16">D46</f>
        <v>638.3571845429525</v>
      </c>
      <c r="E26" s="34">
        <f t="shared" ref="E26:F26" si="17">E46</f>
        <v>696.59756039339459</v>
      </c>
      <c r="F26" s="34">
        <f t="shared" si="17"/>
        <v>0</v>
      </c>
      <c r="G26" s="34">
        <f t="shared" ref="G26:K26" si="18">G46</f>
        <v>118.17986386008488</v>
      </c>
      <c r="H26" s="34">
        <f t="shared" si="18"/>
        <v>0</v>
      </c>
      <c r="I26" s="34">
        <f t="shared" si="18"/>
        <v>0</v>
      </c>
      <c r="J26" s="34">
        <f t="shared" si="18"/>
        <v>0</v>
      </c>
      <c r="K26" s="59">
        <f t="shared" si="18"/>
        <v>9317</v>
      </c>
      <c r="L26" s="34">
        <f t="shared" ref="L26:W26" si="19">L46</f>
        <v>0</v>
      </c>
      <c r="M26" s="33">
        <f t="shared" si="19"/>
        <v>128.04316535975599</v>
      </c>
      <c r="N26" s="34">
        <f t="shared" si="19"/>
        <v>0</v>
      </c>
      <c r="O26" s="34">
        <f t="shared" si="19"/>
        <v>0</v>
      </c>
      <c r="P26" s="34">
        <f t="shared" si="19"/>
        <v>0</v>
      </c>
      <c r="Q26" s="59">
        <f t="shared" si="19"/>
        <v>9514</v>
      </c>
      <c r="R26" s="34">
        <f t="shared" si="19"/>
        <v>0</v>
      </c>
      <c r="S26" s="34">
        <f t="shared" si="19"/>
        <v>111.67082076565997</v>
      </c>
      <c r="T26" s="34">
        <f t="shared" si="19"/>
        <v>0</v>
      </c>
      <c r="U26" s="34">
        <f t="shared" si="19"/>
        <v>0</v>
      </c>
      <c r="V26" s="34">
        <f t="shared" si="19"/>
        <v>378.42</v>
      </c>
      <c r="W26" s="59">
        <f t="shared" si="19"/>
        <v>9224</v>
      </c>
      <c r="X26" s="34">
        <f t="shared" ref="X26:AI26" si="20">X46</f>
        <v>0</v>
      </c>
      <c r="Y26" s="33">
        <f t="shared" si="20"/>
        <v>109.55826129648599</v>
      </c>
      <c r="Z26" s="34">
        <f t="shared" si="20"/>
        <v>0</v>
      </c>
      <c r="AA26" s="34">
        <f t="shared" si="20"/>
        <v>0</v>
      </c>
      <c r="AB26" s="34">
        <f t="shared" si="20"/>
        <v>378.42</v>
      </c>
      <c r="AC26" s="59">
        <f t="shared" si="20"/>
        <v>9440</v>
      </c>
      <c r="AD26" s="34">
        <f t="shared" si="20"/>
        <v>0</v>
      </c>
      <c r="AE26" s="34">
        <f t="shared" si="20"/>
        <v>116.87857924858353</v>
      </c>
      <c r="AF26" s="34">
        <f t="shared" si="20"/>
        <v>0</v>
      </c>
      <c r="AG26" s="34">
        <f t="shared" si="20"/>
        <v>0</v>
      </c>
      <c r="AH26" s="34">
        <f t="shared" si="20"/>
        <v>430.5</v>
      </c>
      <c r="AI26" s="59">
        <f t="shared" si="20"/>
        <v>9148</v>
      </c>
      <c r="AJ26" s="34">
        <f t="shared" ref="AJ26:AO26" si="21">AJ46</f>
        <v>0</v>
      </c>
      <c r="AK26" s="33">
        <f t="shared" si="21"/>
        <v>106.86027835008139</v>
      </c>
      <c r="AL26" s="34">
        <f t="shared" si="21"/>
        <v>0</v>
      </c>
      <c r="AM26" s="34">
        <f t="shared" si="21"/>
        <v>0</v>
      </c>
      <c r="AN26" s="34">
        <f t="shared" si="21"/>
        <v>215.1</v>
      </c>
      <c r="AO26" s="59">
        <f t="shared" si="21"/>
        <v>9353</v>
      </c>
      <c r="AP26" s="34">
        <f t="shared" ref="AP26:BA26" si="22">AP46</f>
        <v>0</v>
      </c>
      <c r="AQ26" s="34">
        <f t="shared" si="22"/>
        <v>111.9604610148218</v>
      </c>
      <c r="AR26" s="34">
        <f t="shared" si="22"/>
        <v>0</v>
      </c>
      <c r="AS26" s="34">
        <f t="shared" si="22"/>
        <v>0</v>
      </c>
      <c r="AT26" s="34">
        <f t="shared" si="22"/>
        <v>164.2</v>
      </c>
      <c r="AU26" s="59">
        <f t="shared" si="22"/>
        <v>9120</v>
      </c>
      <c r="AV26" s="34">
        <f t="shared" si="22"/>
        <v>0</v>
      </c>
      <c r="AW26" s="33">
        <f t="shared" si="22"/>
        <v>107.59757273344525</v>
      </c>
      <c r="AX26" s="34">
        <f t="shared" si="22"/>
        <v>0</v>
      </c>
      <c r="AY26" s="34">
        <f t="shared" si="22"/>
        <v>0</v>
      </c>
      <c r="AZ26" s="34">
        <f t="shared" si="22"/>
        <v>164.2</v>
      </c>
      <c r="BA26" s="59">
        <f t="shared" si="22"/>
        <v>9321</v>
      </c>
      <c r="BB26" s="34">
        <f t="shared" ref="BB26:BS26" si="23">BB46</f>
        <v>0</v>
      </c>
      <c r="BC26" s="34">
        <f t="shared" si="23"/>
        <v>120.51158704879757</v>
      </c>
      <c r="BD26" s="34">
        <f t="shared" si="23"/>
        <v>0</v>
      </c>
      <c r="BE26" s="34">
        <f t="shared" si="23"/>
        <v>0</v>
      </c>
      <c r="BF26" s="34">
        <f t="shared" si="23"/>
        <v>0</v>
      </c>
      <c r="BG26" s="100">
        <f t="shared" si="23"/>
        <v>9133</v>
      </c>
      <c r="BH26" s="34">
        <f t="shared" si="23"/>
        <v>0</v>
      </c>
      <c r="BI26" s="33">
        <f t="shared" si="23"/>
        <v>114.6779677435223</v>
      </c>
      <c r="BJ26" s="34">
        <f t="shared" si="23"/>
        <v>0</v>
      </c>
      <c r="BK26" s="34">
        <f t="shared" si="23"/>
        <v>0</v>
      </c>
      <c r="BL26" s="34">
        <f t="shared" si="23"/>
        <v>156.30000000000001</v>
      </c>
      <c r="BM26" s="59">
        <f t="shared" si="23"/>
        <v>9333</v>
      </c>
      <c r="BN26" s="34">
        <f t="shared" si="23"/>
        <v>0</v>
      </c>
      <c r="BO26" s="33">
        <f t="shared" si="23"/>
        <v>102.08621209540377</v>
      </c>
      <c r="BP26" s="34">
        <f t="shared" si="23"/>
        <v>0</v>
      </c>
      <c r="BQ26" s="34">
        <f t="shared" si="23"/>
        <v>0</v>
      </c>
      <c r="BR26" s="34">
        <f t="shared" si="23"/>
        <v>215.4</v>
      </c>
      <c r="BS26" s="59">
        <f t="shared" si="23"/>
        <v>9298</v>
      </c>
      <c r="BT26" s="34">
        <f t="shared" ref="BT26:CE26" si="24">BT46</f>
        <v>0</v>
      </c>
      <c r="BU26" s="34">
        <f t="shared" si="24"/>
        <v>563.10766017326659</v>
      </c>
      <c r="BV26" s="34">
        <f t="shared" si="24"/>
        <v>0</v>
      </c>
      <c r="BW26" s="34">
        <f t="shared" si="24"/>
        <v>0</v>
      </c>
      <c r="BX26" s="34">
        <f t="shared" si="24"/>
        <v>1188.52</v>
      </c>
      <c r="BY26" s="59">
        <f t="shared" si="24"/>
        <v>45923</v>
      </c>
      <c r="BZ26" s="34">
        <f t="shared" si="24"/>
        <v>0</v>
      </c>
      <c r="CA26" s="34">
        <f t="shared" si="24"/>
        <v>540.78029221893871</v>
      </c>
      <c r="CB26" s="34">
        <f t="shared" si="24"/>
        <v>0</v>
      </c>
      <c r="CC26" s="34">
        <f t="shared" si="24"/>
        <v>0</v>
      </c>
      <c r="CD26" s="34">
        <f t="shared" si="24"/>
        <v>1129.42</v>
      </c>
      <c r="CE26" s="100">
        <f t="shared" si="24"/>
        <v>46745</v>
      </c>
      <c r="CF26" s="34" t="s">
        <v>81</v>
      </c>
      <c r="CG26" s="39"/>
    </row>
    <row r="27" spans="1:85" ht="15.75" x14ac:dyDescent="0.25">
      <c r="A27" s="76" t="s">
        <v>93</v>
      </c>
      <c r="B27" s="71" t="s">
        <v>94</v>
      </c>
      <c r="C27" s="21" t="s">
        <v>131</v>
      </c>
      <c r="D27" s="33">
        <v>0</v>
      </c>
      <c r="E27" s="33">
        <v>0</v>
      </c>
      <c r="F27" s="22">
        <v>0</v>
      </c>
      <c r="G27" s="34">
        <v>0</v>
      </c>
      <c r="H27" s="22">
        <v>0</v>
      </c>
      <c r="I27" s="22">
        <v>0</v>
      </c>
      <c r="J27" s="22">
        <v>0</v>
      </c>
      <c r="K27" s="61">
        <v>0</v>
      </c>
      <c r="L27" s="22">
        <v>0</v>
      </c>
      <c r="M27" s="33">
        <v>0</v>
      </c>
      <c r="N27" s="22">
        <v>0</v>
      </c>
      <c r="O27" s="22">
        <v>0</v>
      </c>
      <c r="P27" s="22">
        <v>0</v>
      </c>
      <c r="Q27" s="66">
        <v>0</v>
      </c>
      <c r="R27" s="22">
        <v>0</v>
      </c>
      <c r="S27" s="34">
        <v>0</v>
      </c>
      <c r="T27" s="22">
        <v>0</v>
      </c>
      <c r="U27" s="22">
        <v>0</v>
      </c>
      <c r="V27" s="22">
        <v>0</v>
      </c>
      <c r="W27" s="61">
        <v>0</v>
      </c>
      <c r="X27" s="22">
        <v>0</v>
      </c>
      <c r="Y27" s="33">
        <v>0</v>
      </c>
      <c r="Z27" s="22">
        <v>0</v>
      </c>
      <c r="AA27" s="22">
        <v>0</v>
      </c>
      <c r="AB27" s="22">
        <v>0</v>
      </c>
      <c r="AC27" s="66">
        <v>0</v>
      </c>
      <c r="AD27" s="22">
        <v>0</v>
      </c>
      <c r="AE27" s="33">
        <v>0</v>
      </c>
      <c r="AF27" s="22">
        <v>0</v>
      </c>
      <c r="AG27" s="22">
        <v>0</v>
      </c>
      <c r="AH27" s="22">
        <v>0</v>
      </c>
      <c r="AI27" s="66">
        <v>0</v>
      </c>
      <c r="AJ27" s="22">
        <v>0</v>
      </c>
      <c r="AK27" s="33">
        <v>0</v>
      </c>
      <c r="AL27" s="22">
        <v>0</v>
      </c>
      <c r="AM27" s="22">
        <v>0</v>
      </c>
      <c r="AN27" s="22">
        <v>0</v>
      </c>
      <c r="AO27" s="66">
        <v>0</v>
      </c>
      <c r="AP27" s="22">
        <v>0</v>
      </c>
      <c r="AQ27" s="33">
        <v>0</v>
      </c>
      <c r="AR27" s="22">
        <v>0</v>
      </c>
      <c r="AS27" s="22">
        <v>0</v>
      </c>
      <c r="AT27" s="22">
        <v>0</v>
      </c>
      <c r="AU27" s="66">
        <v>0</v>
      </c>
      <c r="AV27" s="22">
        <v>0</v>
      </c>
      <c r="AW27" s="33">
        <v>0</v>
      </c>
      <c r="AX27" s="22">
        <v>0</v>
      </c>
      <c r="AY27" s="22">
        <v>0</v>
      </c>
      <c r="AZ27" s="22">
        <v>0</v>
      </c>
      <c r="BA27" s="66">
        <v>0</v>
      </c>
      <c r="BB27" s="22">
        <v>0</v>
      </c>
      <c r="BC27" s="33">
        <v>0</v>
      </c>
      <c r="BD27" s="22">
        <v>0</v>
      </c>
      <c r="BE27" s="22">
        <v>0</v>
      </c>
      <c r="BF27" s="22">
        <v>0</v>
      </c>
      <c r="BG27" s="66">
        <v>0</v>
      </c>
      <c r="BH27" s="22">
        <v>0</v>
      </c>
      <c r="BI27" s="33">
        <v>0</v>
      </c>
      <c r="BJ27" s="22">
        <v>0</v>
      </c>
      <c r="BK27" s="22">
        <v>0</v>
      </c>
      <c r="BL27" s="22">
        <v>0</v>
      </c>
      <c r="BM27" s="66">
        <v>0</v>
      </c>
      <c r="BN27" s="22">
        <v>0</v>
      </c>
      <c r="BO27" s="33">
        <v>0</v>
      </c>
      <c r="BP27" s="22">
        <v>0</v>
      </c>
      <c r="BQ27" s="22">
        <v>0</v>
      </c>
      <c r="BR27" s="22">
        <v>0</v>
      </c>
      <c r="BS27" s="66">
        <v>0</v>
      </c>
      <c r="BT27" s="24">
        <v>0</v>
      </c>
      <c r="BU27" s="33">
        <v>0</v>
      </c>
      <c r="BV27" s="22">
        <v>0</v>
      </c>
      <c r="BW27" s="22">
        <v>0</v>
      </c>
      <c r="BX27" s="22">
        <v>0</v>
      </c>
      <c r="BY27" s="61">
        <v>0</v>
      </c>
      <c r="BZ27" s="22">
        <v>0</v>
      </c>
      <c r="CA27" s="22">
        <v>0</v>
      </c>
      <c r="CB27" s="51">
        <v>0</v>
      </c>
      <c r="CC27" s="51">
        <v>0</v>
      </c>
      <c r="CD27" s="51">
        <v>0</v>
      </c>
      <c r="CE27" s="66">
        <v>0</v>
      </c>
      <c r="CF27" s="32" t="s">
        <v>81</v>
      </c>
      <c r="CG27" s="39"/>
    </row>
    <row r="28" spans="1:85" ht="15.75" hidden="1" customHeight="1" outlineLevel="1" x14ac:dyDescent="0.25">
      <c r="A28" s="76" t="s">
        <v>95</v>
      </c>
      <c r="B28" s="71" t="s">
        <v>96</v>
      </c>
      <c r="C28" s="21" t="s">
        <v>131</v>
      </c>
      <c r="D28" s="33">
        <v>0</v>
      </c>
      <c r="E28" s="33">
        <v>0</v>
      </c>
      <c r="F28" s="22">
        <v>0</v>
      </c>
      <c r="G28" s="34">
        <v>0</v>
      </c>
      <c r="H28" s="22">
        <v>0</v>
      </c>
      <c r="I28" s="22">
        <v>0</v>
      </c>
      <c r="J28" s="22">
        <v>0</v>
      </c>
      <c r="K28" s="61">
        <v>0</v>
      </c>
      <c r="L28" s="22">
        <v>0</v>
      </c>
      <c r="M28" s="33">
        <v>0</v>
      </c>
      <c r="N28" s="22">
        <v>0</v>
      </c>
      <c r="O28" s="22">
        <v>0</v>
      </c>
      <c r="P28" s="22">
        <v>0</v>
      </c>
      <c r="Q28" s="66">
        <v>0</v>
      </c>
      <c r="R28" s="22">
        <v>0</v>
      </c>
      <c r="S28" s="34">
        <v>0</v>
      </c>
      <c r="T28" s="22">
        <v>0</v>
      </c>
      <c r="U28" s="22">
        <v>0</v>
      </c>
      <c r="V28" s="22">
        <v>0</v>
      </c>
      <c r="W28" s="61">
        <v>0</v>
      </c>
      <c r="X28" s="22">
        <v>0</v>
      </c>
      <c r="Y28" s="33">
        <v>0</v>
      </c>
      <c r="Z28" s="22">
        <v>0</v>
      </c>
      <c r="AA28" s="22">
        <v>0</v>
      </c>
      <c r="AB28" s="22">
        <v>0</v>
      </c>
      <c r="AC28" s="66">
        <v>0</v>
      </c>
      <c r="AD28" s="22">
        <v>0</v>
      </c>
      <c r="AE28" s="33">
        <v>0</v>
      </c>
      <c r="AF28" s="22">
        <v>0</v>
      </c>
      <c r="AG28" s="22">
        <v>0</v>
      </c>
      <c r="AH28" s="22">
        <v>0</v>
      </c>
      <c r="AI28" s="66">
        <v>0</v>
      </c>
      <c r="AJ28" s="22">
        <v>0</v>
      </c>
      <c r="AK28" s="33">
        <v>0</v>
      </c>
      <c r="AL28" s="22">
        <v>0</v>
      </c>
      <c r="AM28" s="22">
        <v>0</v>
      </c>
      <c r="AN28" s="22">
        <v>0</v>
      </c>
      <c r="AO28" s="66">
        <v>0</v>
      </c>
      <c r="AP28" s="22">
        <v>0</v>
      </c>
      <c r="AQ28" s="33">
        <v>0</v>
      </c>
      <c r="AR28" s="22">
        <v>0</v>
      </c>
      <c r="AS28" s="22">
        <v>0</v>
      </c>
      <c r="AT28" s="22">
        <v>0</v>
      </c>
      <c r="AU28" s="66">
        <v>0</v>
      </c>
      <c r="AV28" s="22">
        <v>0</v>
      </c>
      <c r="AW28" s="33">
        <v>0</v>
      </c>
      <c r="AX28" s="22">
        <v>0</v>
      </c>
      <c r="AY28" s="22">
        <v>0</v>
      </c>
      <c r="AZ28" s="22">
        <v>0</v>
      </c>
      <c r="BA28" s="66">
        <v>0</v>
      </c>
      <c r="BB28" s="22">
        <v>0</v>
      </c>
      <c r="BC28" s="33">
        <v>0</v>
      </c>
      <c r="BD28" s="22">
        <v>0</v>
      </c>
      <c r="BE28" s="22">
        <v>0</v>
      </c>
      <c r="BF28" s="22">
        <v>0</v>
      </c>
      <c r="BG28" s="66">
        <v>0</v>
      </c>
      <c r="BH28" s="22">
        <v>0</v>
      </c>
      <c r="BI28" s="33">
        <v>0</v>
      </c>
      <c r="BJ28" s="22">
        <v>0</v>
      </c>
      <c r="BK28" s="22">
        <v>0</v>
      </c>
      <c r="BL28" s="22">
        <v>0</v>
      </c>
      <c r="BM28" s="66">
        <v>0</v>
      </c>
      <c r="BN28" s="22">
        <v>0</v>
      </c>
      <c r="BO28" s="33">
        <v>0</v>
      </c>
      <c r="BP28" s="22">
        <v>0</v>
      </c>
      <c r="BQ28" s="22">
        <v>0</v>
      </c>
      <c r="BR28" s="22">
        <v>0</v>
      </c>
      <c r="BS28" s="66">
        <v>0</v>
      </c>
      <c r="BT28" s="24">
        <v>0</v>
      </c>
      <c r="BU28" s="33">
        <v>0</v>
      </c>
      <c r="BV28" s="22">
        <v>0</v>
      </c>
      <c r="BW28" s="22">
        <v>0</v>
      </c>
      <c r="BX28" s="22">
        <v>0</v>
      </c>
      <c r="BY28" s="61">
        <v>0</v>
      </c>
      <c r="BZ28" s="22">
        <v>0</v>
      </c>
      <c r="CA28" s="22">
        <v>0</v>
      </c>
      <c r="CB28" s="51">
        <v>0</v>
      </c>
      <c r="CC28" s="51">
        <v>0</v>
      </c>
      <c r="CD28" s="51">
        <v>0</v>
      </c>
      <c r="CE28" s="66">
        <v>0</v>
      </c>
      <c r="CF28" s="34" t="s">
        <v>81</v>
      </c>
      <c r="CG28" s="39"/>
    </row>
    <row r="29" spans="1:85" ht="31.5" hidden="1" customHeight="1" outlineLevel="1" x14ac:dyDescent="0.25">
      <c r="A29" s="46" t="s">
        <v>97</v>
      </c>
      <c r="B29" s="77" t="s">
        <v>98</v>
      </c>
      <c r="C29" s="21" t="s">
        <v>131</v>
      </c>
      <c r="D29" s="33">
        <v>0</v>
      </c>
      <c r="E29" s="33">
        <v>0</v>
      </c>
      <c r="F29" s="22">
        <v>0</v>
      </c>
      <c r="G29" s="34">
        <v>0</v>
      </c>
      <c r="H29" s="22">
        <v>0</v>
      </c>
      <c r="I29" s="22">
        <v>0</v>
      </c>
      <c r="J29" s="22">
        <v>0</v>
      </c>
      <c r="K29" s="61">
        <v>0</v>
      </c>
      <c r="L29" s="22">
        <v>0</v>
      </c>
      <c r="M29" s="33">
        <v>0</v>
      </c>
      <c r="N29" s="22">
        <v>0</v>
      </c>
      <c r="O29" s="22">
        <v>0</v>
      </c>
      <c r="P29" s="22">
        <v>0</v>
      </c>
      <c r="Q29" s="66">
        <v>0</v>
      </c>
      <c r="R29" s="22">
        <v>0</v>
      </c>
      <c r="S29" s="34">
        <v>0</v>
      </c>
      <c r="T29" s="22">
        <v>0</v>
      </c>
      <c r="U29" s="22">
        <v>0</v>
      </c>
      <c r="V29" s="22">
        <v>0</v>
      </c>
      <c r="W29" s="61">
        <v>0</v>
      </c>
      <c r="X29" s="22">
        <v>0</v>
      </c>
      <c r="Y29" s="33">
        <v>0</v>
      </c>
      <c r="Z29" s="22">
        <v>0</v>
      </c>
      <c r="AA29" s="22">
        <v>0</v>
      </c>
      <c r="AB29" s="22">
        <v>0</v>
      </c>
      <c r="AC29" s="66">
        <v>0</v>
      </c>
      <c r="AD29" s="22">
        <v>0</v>
      </c>
      <c r="AE29" s="33">
        <v>0</v>
      </c>
      <c r="AF29" s="22">
        <v>0</v>
      </c>
      <c r="AG29" s="22">
        <v>0</v>
      </c>
      <c r="AH29" s="22">
        <v>0</v>
      </c>
      <c r="AI29" s="66">
        <v>0</v>
      </c>
      <c r="AJ29" s="22">
        <v>0</v>
      </c>
      <c r="AK29" s="33">
        <v>0</v>
      </c>
      <c r="AL29" s="22">
        <v>0</v>
      </c>
      <c r="AM29" s="22">
        <v>0</v>
      </c>
      <c r="AN29" s="22">
        <v>0</v>
      </c>
      <c r="AO29" s="66">
        <v>0</v>
      </c>
      <c r="AP29" s="22">
        <v>0</v>
      </c>
      <c r="AQ29" s="33">
        <v>0</v>
      </c>
      <c r="AR29" s="22">
        <v>0</v>
      </c>
      <c r="AS29" s="22">
        <v>0</v>
      </c>
      <c r="AT29" s="22">
        <v>0</v>
      </c>
      <c r="AU29" s="66">
        <v>0</v>
      </c>
      <c r="AV29" s="22">
        <v>0</v>
      </c>
      <c r="AW29" s="33">
        <v>0</v>
      </c>
      <c r="AX29" s="22">
        <v>0</v>
      </c>
      <c r="AY29" s="22">
        <v>0</v>
      </c>
      <c r="AZ29" s="22">
        <v>0</v>
      </c>
      <c r="BA29" s="66">
        <v>0</v>
      </c>
      <c r="BB29" s="22">
        <v>0</v>
      </c>
      <c r="BC29" s="33">
        <v>0</v>
      </c>
      <c r="BD29" s="22">
        <v>0</v>
      </c>
      <c r="BE29" s="22">
        <v>0</v>
      </c>
      <c r="BF29" s="22">
        <v>0</v>
      </c>
      <c r="BG29" s="66">
        <v>0</v>
      </c>
      <c r="BH29" s="22">
        <v>0</v>
      </c>
      <c r="BI29" s="33">
        <v>0</v>
      </c>
      <c r="BJ29" s="22">
        <v>0</v>
      </c>
      <c r="BK29" s="22">
        <v>0</v>
      </c>
      <c r="BL29" s="22">
        <v>0</v>
      </c>
      <c r="BM29" s="66">
        <v>0</v>
      </c>
      <c r="BN29" s="22">
        <v>0</v>
      </c>
      <c r="BO29" s="33">
        <v>0</v>
      </c>
      <c r="BP29" s="22">
        <v>0</v>
      </c>
      <c r="BQ29" s="22">
        <v>0</v>
      </c>
      <c r="BR29" s="22">
        <v>0</v>
      </c>
      <c r="BS29" s="66">
        <v>0</v>
      </c>
      <c r="BT29" s="24">
        <v>0</v>
      </c>
      <c r="BU29" s="33">
        <v>0</v>
      </c>
      <c r="BV29" s="22">
        <v>0</v>
      </c>
      <c r="BW29" s="22">
        <v>0</v>
      </c>
      <c r="BX29" s="22">
        <v>0</v>
      </c>
      <c r="BY29" s="61">
        <v>0</v>
      </c>
      <c r="BZ29" s="22">
        <v>0</v>
      </c>
      <c r="CA29" s="22">
        <v>0</v>
      </c>
      <c r="CB29" s="51">
        <v>0</v>
      </c>
      <c r="CC29" s="51">
        <v>0</v>
      </c>
      <c r="CD29" s="51">
        <v>0</v>
      </c>
      <c r="CE29" s="66">
        <v>0</v>
      </c>
      <c r="CF29" s="32" t="s">
        <v>81</v>
      </c>
      <c r="CG29" s="39"/>
    </row>
    <row r="30" spans="1:85" ht="15.75" hidden="1" customHeight="1" outlineLevel="1" x14ac:dyDescent="0.25">
      <c r="A30" s="46" t="s">
        <v>99</v>
      </c>
      <c r="B30" s="77" t="s">
        <v>100</v>
      </c>
      <c r="C30" s="21" t="s">
        <v>131</v>
      </c>
      <c r="D30" s="33">
        <v>0</v>
      </c>
      <c r="E30" s="33">
        <v>0</v>
      </c>
      <c r="F30" s="22">
        <v>0</v>
      </c>
      <c r="G30" s="34">
        <v>0</v>
      </c>
      <c r="H30" s="22">
        <v>0</v>
      </c>
      <c r="I30" s="22">
        <v>0</v>
      </c>
      <c r="J30" s="22">
        <v>0</v>
      </c>
      <c r="K30" s="61">
        <v>0</v>
      </c>
      <c r="L30" s="22">
        <v>0</v>
      </c>
      <c r="M30" s="33">
        <v>0</v>
      </c>
      <c r="N30" s="22">
        <v>0</v>
      </c>
      <c r="O30" s="22">
        <v>0</v>
      </c>
      <c r="P30" s="22">
        <v>0</v>
      </c>
      <c r="Q30" s="66">
        <v>0</v>
      </c>
      <c r="R30" s="22">
        <v>0</v>
      </c>
      <c r="S30" s="34">
        <v>0</v>
      </c>
      <c r="T30" s="22">
        <v>0</v>
      </c>
      <c r="U30" s="22">
        <v>0</v>
      </c>
      <c r="V30" s="22">
        <v>0</v>
      </c>
      <c r="W30" s="61">
        <v>0</v>
      </c>
      <c r="X30" s="22">
        <v>0</v>
      </c>
      <c r="Y30" s="33">
        <v>0</v>
      </c>
      <c r="Z30" s="22">
        <v>0</v>
      </c>
      <c r="AA30" s="22">
        <v>0</v>
      </c>
      <c r="AB30" s="22">
        <v>0</v>
      </c>
      <c r="AC30" s="66">
        <v>0</v>
      </c>
      <c r="AD30" s="22">
        <v>0</v>
      </c>
      <c r="AE30" s="33">
        <v>0</v>
      </c>
      <c r="AF30" s="22">
        <v>0</v>
      </c>
      <c r="AG30" s="22">
        <v>0</v>
      </c>
      <c r="AH30" s="22">
        <v>0</v>
      </c>
      <c r="AI30" s="66">
        <v>0</v>
      </c>
      <c r="AJ30" s="22">
        <v>0</v>
      </c>
      <c r="AK30" s="33">
        <v>0</v>
      </c>
      <c r="AL30" s="22">
        <v>0</v>
      </c>
      <c r="AM30" s="22">
        <v>0</v>
      </c>
      <c r="AN30" s="22">
        <v>0</v>
      </c>
      <c r="AO30" s="66">
        <v>0</v>
      </c>
      <c r="AP30" s="22">
        <v>0</v>
      </c>
      <c r="AQ30" s="33">
        <v>0</v>
      </c>
      <c r="AR30" s="22">
        <v>0</v>
      </c>
      <c r="AS30" s="22">
        <v>0</v>
      </c>
      <c r="AT30" s="22">
        <v>0</v>
      </c>
      <c r="AU30" s="66">
        <v>0</v>
      </c>
      <c r="AV30" s="22">
        <v>0</v>
      </c>
      <c r="AW30" s="33">
        <v>0</v>
      </c>
      <c r="AX30" s="22">
        <v>0</v>
      </c>
      <c r="AY30" s="22">
        <v>0</v>
      </c>
      <c r="AZ30" s="22">
        <v>0</v>
      </c>
      <c r="BA30" s="66">
        <v>0</v>
      </c>
      <c r="BB30" s="22">
        <v>0</v>
      </c>
      <c r="BC30" s="33">
        <v>0</v>
      </c>
      <c r="BD30" s="22">
        <v>0</v>
      </c>
      <c r="BE30" s="22">
        <v>0</v>
      </c>
      <c r="BF30" s="22">
        <v>0</v>
      </c>
      <c r="BG30" s="66">
        <v>0</v>
      </c>
      <c r="BH30" s="22">
        <v>0</v>
      </c>
      <c r="BI30" s="33">
        <v>0</v>
      </c>
      <c r="BJ30" s="22">
        <v>0</v>
      </c>
      <c r="BK30" s="22">
        <v>0</v>
      </c>
      <c r="BL30" s="22">
        <v>0</v>
      </c>
      <c r="BM30" s="66">
        <v>0</v>
      </c>
      <c r="BN30" s="22">
        <v>0</v>
      </c>
      <c r="BO30" s="33">
        <v>0</v>
      </c>
      <c r="BP30" s="22">
        <v>0</v>
      </c>
      <c r="BQ30" s="22">
        <v>0</v>
      </c>
      <c r="BR30" s="22">
        <v>0</v>
      </c>
      <c r="BS30" s="66">
        <v>0</v>
      </c>
      <c r="BT30" s="24">
        <v>0</v>
      </c>
      <c r="BU30" s="33">
        <v>0</v>
      </c>
      <c r="BV30" s="22">
        <v>0</v>
      </c>
      <c r="BW30" s="22">
        <v>0</v>
      </c>
      <c r="BX30" s="22">
        <v>0</v>
      </c>
      <c r="BY30" s="61">
        <v>0</v>
      </c>
      <c r="BZ30" s="22">
        <v>0</v>
      </c>
      <c r="CA30" s="22">
        <v>0</v>
      </c>
      <c r="CB30" s="51">
        <v>0</v>
      </c>
      <c r="CC30" s="51">
        <v>0</v>
      </c>
      <c r="CD30" s="51">
        <v>0</v>
      </c>
      <c r="CE30" s="66">
        <v>0</v>
      </c>
      <c r="CF30" s="32" t="s">
        <v>81</v>
      </c>
      <c r="CG30" s="39"/>
    </row>
    <row r="31" spans="1:85" ht="31.5" hidden="1" customHeight="1" outlineLevel="1" x14ac:dyDescent="0.25">
      <c r="A31" s="76" t="s">
        <v>101</v>
      </c>
      <c r="B31" s="71" t="s">
        <v>102</v>
      </c>
      <c r="C31" s="21" t="s">
        <v>131</v>
      </c>
      <c r="D31" s="33">
        <v>0</v>
      </c>
      <c r="E31" s="33">
        <v>0</v>
      </c>
      <c r="F31" s="22">
        <v>0</v>
      </c>
      <c r="G31" s="34">
        <v>0</v>
      </c>
      <c r="H31" s="22">
        <v>0</v>
      </c>
      <c r="I31" s="22">
        <v>0</v>
      </c>
      <c r="J31" s="22">
        <v>0</v>
      </c>
      <c r="K31" s="61">
        <v>0</v>
      </c>
      <c r="L31" s="22">
        <v>0</v>
      </c>
      <c r="M31" s="33">
        <v>0</v>
      </c>
      <c r="N31" s="22">
        <v>0</v>
      </c>
      <c r="O31" s="22">
        <v>0</v>
      </c>
      <c r="P31" s="22">
        <v>0</v>
      </c>
      <c r="Q31" s="66">
        <v>0</v>
      </c>
      <c r="R31" s="22">
        <v>0</v>
      </c>
      <c r="S31" s="34">
        <v>0</v>
      </c>
      <c r="T31" s="22">
        <v>0</v>
      </c>
      <c r="U31" s="22">
        <v>0</v>
      </c>
      <c r="V31" s="22">
        <v>0</v>
      </c>
      <c r="W31" s="61">
        <v>0</v>
      </c>
      <c r="X31" s="22">
        <v>0</v>
      </c>
      <c r="Y31" s="33">
        <v>0</v>
      </c>
      <c r="Z31" s="22">
        <v>0</v>
      </c>
      <c r="AA31" s="22">
        <v>0</v>
      </c>
      <c r="AB31" s="22">
        <v>0</v>
      </c>
      <c r="AC31" s="66">
        <v>0</v>
      </c>
      <c r="AD31" s="22">
        <v>0</v>
      </c>
      <c r="AE31" s="33">
        <v>0</v>
      </c>
      <c r="AF31" s="22">
        <v>0</v>
      </c>
      <c r="AG31" s="22">
        <v>0</v>
      </c>
      <c r="AH31" s="22">
        <v>0</v>
      </c>
      <c r="AI31" s="66">
        <v>0</v>
      </c>
      <c r="AJ31" s="22">
        <v>0</v>
      </c>
      <c r="AK31" s="33">
        <v>0</v>
      </c>
      <c r="AL31" s="22">
        <v>0</v>
      </c>
      <c r="AM31" s="22">
        <v>0</v>
      </c>
      <c r="AN31" s="22">
        <v>0</v>
      </c>
      <c r="AO31" s="66">
        <v>0</v>
      </c>
      <c r="AP31" s="22">
        <v>0</v>
      </c>
      <c r="AQ31" s="33">
        <v>0</v>
      </c>
      <c r="AR31" s="22">
        <v>0</v>
      </c>
      <c r="AS31" s="22">
        <v>0</v>
      </c>
      <c r="AT31" s="22">
        <v>0</v>
      </c>
      <c r="AU31" s="66">
        <v>0</v>
      </c>
      <c r="AV31" s="22">
        <v>0</v>
      </c>
      <c r="AW31" s="33">
        <v>0</v>
      </c>
      <c r="AX31" s="22">
        <v>0</v>
      </c>
      <c r="AY31" s="22">
        <v>0</v>
      </c>
      <c r="AZ31" s="22">
        <v>0</v>
      </c>
      <c r="BA31" s="66">
        <v>0</v>
      </c>
      <c r="BB31" s="22">
        <v>0</v>
      </c>
      <c r="BC31" s="33">
        <v>0</v>
      </c>
      <c r="BD31" s="22">
        <v>0</v>
      </c>
      <c r="BE31" s="22">
        <v>0</v>
      </c>
      <c r="BF31" s="22">
        <v>0</v>
      </c>
      <c r="BG31" s="66">
        <v>0</v>
      </c>
      <c r="BH31" s="22">
        <v>0</v>
      </c>
      <c r="BI31" s="33">
        <v>0</v>
      </c>
      <c r="BJ31" s="22">
        <v>0</v>
      </c>
      <c r="BK31" s="22">
        <v>0</v>
      </c>
      <c r="BL31" s="22">
        <v>0</v>
      </c>
      <c r="BM31" s="66">
        <v>0</v>
      </c>
      <c r="BN31" s="22">
        <v>0</v>
      </c>
      <c r="BO31" s="33">
        <v>0</v>
      </c>
      <c r="BP31" s="22">
        <v>0</v>
      </c>
      <c r="BQ31" s="22">
        <v>0</v>
      </c>
      <c r="BR31" s="22">
        <v>0</v>
      </c>
      <c r="BS31" s="66">
        <v>0</v>
      </c>
      <c r="BT31" s="24">
        <v>0</v>
      </c>
      <c r="BU31" s="33">
        <v>0</v>
      </c>
      <c r="BV31" s="22">
        <v>0</v>
      </c>
      <c r="BW31" s="22">
        <v>0</v>
      </c>
      <c r="BX31" s="22">
        <v>0</v>
      </c>
      <c r="BY31" s="61">
        <v>0</v>
      </c>
      <c r="BZ31" s="22">
        <v>0</v>
      </c>
      <c r="CA31" s="22">
        <v>0</v>
      </c>
      <c r="CB31" s="51">
        <v>0</v>
      </c>
      <c r="CC31" s="51">
        <v>0</v>
      </c>
      <c r="CD31" s="51">
        <v>0</v>
      </c>
      <c r="CE31" s="66">
        <v>0</v>
      </c>
      <c r="CF31" s="34" t="s">
        <v>81</v>
      </c>
      <c r="CG31" s="39"/>
    </row>
    <row r="32" spans="1:85" ht="31.5" hidden="1" customHeight="1" outlineLevel="1" x14ac:dyDescent="0.25">
      <c r="A32" s="76" t="s">
        <v>103</v>
      </c>
      <c r="B32" s="71" t="s">
        <v>104</v>
      </c>
      <c r="C32" s="21" t="s">
        <v>131</v>
      </c>
      <c r="D32" s="33">
        <v>0</v>
      </c>
      <c r="E32" s="33">
        <v>0</v>
      </c>
      <c r="F32" s="22">
        <v>0</v>
      </c>
      <c r="G32" s="34">
        <v>0</v>
      </c>
      <c r="H32" s="22">
        <v>0</v>
      </c>
      <c r="I32" s="22">
        <v>0</v>
      </c>
      <c r="J32" s="22">
        <v>0</v>
      </c>
      <c r="K32" s="61">
        <v>0</v>
      </c>
      <c r="L32" s="22">
        <v>0</v>
      </c>
      <c r="M32" s="33">
        <v>0</v>
      </c>
      <c r="N32" s="22">
        <v>0</v>
      </c>
      <c r="O32" s="22">
        <v>0</v>
      </c>
      <c r="P32" s="22">
        <v>0</v>
      </c>
      <c r="Q32" s="66">
        <v>0</v>
      </c>
      <c r="R32" s="22">
        <v>0</v>
      </c>
      <c r="S32" s="34">
        <v>0</v>
      </c>
      <c r="T32" s="22">
        <v>0</v>
      </c>
      <c r="U32" s="22">
        <v>0</v>
      </c>
      <c r="V32" s="22">
        <v>0</v>
      </c>
      <c r="W32" s="61">
        <v>0</v>
      </c>
      <c r="X32" s="22">
        <v>0</v>
      </c>
      <c r="Y32" s="33">
        <v>0</v>
      </c>
      <c r="Z32" s="22">
        <v>0</v>
      </c>
      <c r="AA32" s="22">
        <v>0</v>
      </c>
      <c r="AB32" s="22">
        <v>0</v>
      </c>
      <c r="AC32" s="66">
        <v>0</v>
      </c>
      <c r="AD32" s="22">
        <v>0</v>
      </c>
      <c r="AE32" s="33">
        <v>0</v>
      </c>
      <c r="AF32" s="22">
        <v>0</v>
      </c>
      <c r="AG32" s="22">
        <v>0</v>
      </c>
      <c r="AH32" s="22">
        <v>0</v>
      </c>
      <c r="AI32" s="66">
        <v>0</v>
      </c>
      <c r="AJ32" s="22">
        <v>0</v>
      </c>
      <c r="AK32" s="33">
        <v>0</v>
      </c>
      <c r="AL32" s="22">
        <v>0</v>
      </c>
      <c r="AM32" s="22">
        <v>0</v>
      </c>
      <c r="AN32" s="22">
        <v>0</v>
      </c>
      <c r="AO32" s="66">
        <v>0</v>
      </c>
      <c r="AP32" s="22">
        <v>0</v>
      </c>
      <c r="AQ32" s="33">
        <v>0</v>
      </c>
      <c r="AR32" s="22">
        <v>0</v>
      </c>
      <c r="AS32" s="22">
        <v>0</v>
      </c>
      <c r="AT32" s="22">
        <v>0</v>
      </c>
      <c r="AU32" s="66">
        <v>0</v>
      </c>
      <c r="AV32" s="22">
        <v>0</v>
      </c>
      <c r="AW32" s="33">
        <v>0</v>
      </c>
      <c r="AX32" s="22">
        <v>0</v>
      </c>
      <c r="AY32" s="22">
        <v>0</v>
      </c>
      <c r="AZ32" s="22">
        <v>0</v>
      </c>
      <c r="BA32" s="66">
        <v>0</v>
      </c>
      <c r="BB32" s="22">
        <v>0</v>
      </c>
      <c r="BC32" s="33">
        <v>0</v>
      </c>
      <c r="BD32" s="22">
        <v>0</v>
      </c>
      <c r="BE32" s="22">
        <v>0</v>
      </c>
      <c r="BF32" s="22">
        <v>0</v>
      </c>
      <c r="BG32" s="66">
        <v>0</v>
      </c>
      <c r="BH32" s="22">
        <v>0</v>
      </c>
      <c r="BI32" s="33">
        <v>0</v>
      </c>
      <c r="BJ32" s="22">
        <v>0</v>
      </c>
      <c r="BK32" s="22">
        <v>0</v>
      </c>
      <c r="BL32" s="22">
        <v>0</v>
      </c>
      <c r="BM32" s="66">
        <v>0</v>
      </c>
      <c r="BN32" s="22">
        <v>0</v>
      </c>
      <c r="BO32" s="33">
        <v>0</v>
      </c>
      <c r="BP32" s="22">
        <v>0</v>
      </c>
      <c r="BQ32" s="22">
        <v>0</v>
      </c>
      <c r="BR32" s="22">
        <v>0</v>
      </c>
      <c r="BS32" s="66">
        <v>0</v>
      </c>
      <c r="BT32" s="24">
        <v>0</v>
      </c>
      <c r="BU32" s="33">
        <v>0</v>
      </c>
      <c r="BV32" s="22">
        <v>0</v>
      </c>
      <c r="BW32" s="22">
        <v>0</v>
      </c>
      <c r="BX32" s="22">
        <v>0</v>
      </c>
      <c r="BY32" s="61">
        <v>0</v>
      </c>
      <c r="BZ32" s="22">
        <v>0</v>
      </c>
      <c r="CA32" s="22">
        <v>0</v>
      </c>
      <c r="CB32" s="51">
        <v>0</v>
      </c>
      <c r="CC32" s="51">
        <v>0</v>
      </c>
      <c r="CD32" s="51">
        <v>0</v>
      </c>
      <c r="CE32" s="66">
        <v>0</v>
      </c>
      <c r="CF32" s="34" t="s">
        <v>81</v>
      </c>
      <c r="CG32" s="39"/>
    </row>
    <row r="33" spans="1:85" ht="31.5" collapsed="1" x14ac:dyDescent="0.25">
      <c r="A33" s="76" t="s">
        <v>105</v>
      </c>
      <c r="B33" s="71" t="s">
        <v>106</v>
      </c>
      <c r="C33" s="21" t="s">
        <v>131</v>
      </c>
      <c r="D33" s="33">
        <v>0</v>
      </c>
      <c r="E33" s="33">
        <v>0</v>
      </c>
      <c r="F33" s="22">
        <v>0</v>
      </c>
      <c r="G33" s="34">
        <v>0</v>
      </c>
      <c r="H33" s="22">
        <v>0</v>
      </c>
      <c r="I33" s="22">
        <v>0</v>
      </c>
      <c r="J33" s="22">
        <v>0</v>
      </c>
      <c r="K33" s="61">
        <v>0</v>
      </c>
      <c r="L33" s="22">
        <v>0</v>
      </c>
      <c r="M33" s="33">
        <v>0</v>
      </c>
      <c r="N33" s="22">
        <v>0</v>
      </c>
      <c r="O33" s="22">
        <v>0</v>
      </c>
      <c r="P33" s="22">
        <v>0</v>
      </c>
      <c r="Q33" s="66">
        <v>0</v>
      </c>
      <c r="R33" s="22">
        <v>0</v>
      </c>
      <c r="S33" s="34">
        <v>0</v>
      </c>
      <c r="T33" s="22">
        <v>0</v>
      </c>
      <c r="U33" s="22">
        <v>0</v>
      </c>
      <c r="V33" s="22">
        <v>0</v>
      </c>
      <c r="W33" s="61">
        <v>0</v>
      </c>
      <c r="X33" s="22">
        <v>0</v>
      </c>
      <c r="Y33" s="33">
        <v>0</v>
      </c>
      <c r="Z33" s="22">
        <v>0</v>
      </c>
      <c r="AA33" s="22">
        <v>0</v>
      </c>
      <c r="AB33" s="22">
        <v>0</v>
      </c>
      <c r="AC33" s="66">
        <v>0</v>
      </c>
      <c r="AD33" s="22">
        <v>0</v>
      </c>
      <c r="AE33" s="33">
        <v>0</v>
      </c>
      <c r="AF33" s="22">
        <v>0</v>
      </c>
      <c r="AG33" s="22">
        <v>0</v>
      </c>
      <c r="AH33" s="22">
        <v>0</v>
      </c>
      <c r="AI33" s="66">
        <v>0</v>
      </c>
      <c r="AJ33" s="22">
        <v>0</v>
      </c>
      <c r="AK33" s="33">
        <v>0</v>
      </c>
      <c r="AL33" s="22">
        <v>0</v>
      </c>
      <c r="AM33" s="22">
        <v>0</v>
      </c>
      <c r="AN33" s="22">
        <v>0</v>
      </c>
      <c r="AO33" s="66">
        <v>0</v>
      </c>
      <c r="AP33" s="22">
        <v>0</v>
      </c>
      <c r="AQ33" s="33">
        <v>0</v>
      </c>
      <c r="AR33" s="22">
        <v>0</v>
      </c>
      <c r="AS33" s="22">
        <v>0</v>
      </c>
      <c r="AT33" s="22">
        <v>0</v>
      </c>
      <c r="AU33" s="66">
        <v>0</v>
      </c>
      <c r="AV33" s="22">
        <v>0</v>
      </c>
      <c r="AW33" s="33">
        <v>0</v>
      </c>
      <c r="AX33" s="22">
        <v>0</v>
      </c>
      <c r="AY33" s="22">
        <v>0</v>
      </c>
      <c r="AZ33" s="22">
        <v>0</v>
      </c>
      <c r="BA33" s="66">
        <v>0</v>
      </c>
      <c r="BB33" s="22">
        <v>0</v>
      </c>
      <c r="BC33" s="33">
        <v>0</v>
      </c>
      <c r="BD33" s="22">
        <v>0</v>
      </c>
      <c r="BE33" s="22">
        <v>0</v>
      </c>
      <c r="BF33" s="22">
        <v>0</v>
      </c>
      <c r="BG33" s="66">
        <v>0</v>
      </c>
      <c r="BH33" s="22">
        <v>0</v>
      </c>
      <c r="BI33" s="33">
        <v>0</v>
      </c>
      <c r="BJ33" s="22">
        <v>0</v>
      </c>
      <c r="BK33" s="22">
        <v>0</v>
      </c>
      <c r="BL33" s="22">
        <v>0</v>
      </c>
      <c r="BM33" s="66">
        <v>0</v>
      </c>
      <c r="BN33" s="22">
        <v>0</v>
      </c>
      <c r="BO33" s="33">
        <v>0</v>
      </c>
      <c r="BP33" s="22">
        <v>0</v>
      </c>
      <c r="BQ33" s="22">
        <v>0</v>
      </c>
      <c r="BR33" s="22">
        <v>0</v>
      </c>
      <c r="BS33" s="66">
        <v>0</v>
      </c>
      <c r="BT33" s="24">
        <v>0</v>
      </c>
      <c r="BU33" s="33">
        <v>0</v>
      </c>
      <c r="BV33" s="22">
        <v>0</v>
      </c>
      <c r="BW33" s="22">
        <v>0</v>
      </c>
      <c r="BX33" s="22">
        <v>0</v>
      </c>
      <c r="BY33" s="61">
        <v>0</v>
      </c>
      <c r="BZ33" s="22">
        <v>0</v>
      </c>
      <c r="CA33" s="22">
        <v>0</v>
      </c>
      <c r="CB33" s="51">
        <v>0</v>
      </c>
      <c r="CC33" s="51">
        <v>0</v>
      </c>
      <c r="CD33" s="51">
        <v>0</v>
      </c>
      <c r="CE33" s="66">
        <v>0</v>
      </c>
      <c r="CF33" s="32" t="s">
        <v>81</v>
      </c>
      <c r="CG33" s="39"/>
    </row>
    <row r="34" spans="1:85" ht="31.5" hidden="1" customHeight="1" outlineLevel="1" x14ac:dyDescent="0.25">
      <c r="A34" s="76" t="s">
        <v>107</v>
      </c>
      <c r="B34" s="71" t="s">
        <v>108</v>
      </c>
      <c r="C34" s="21" t="s">
        <v>131</v>
      </c>
      <c r="D34" s="33">
        <v>0</v>
      </c>
      <c r="E34" s="33">
        <v>0</v>
      </c>
      <c r="F34" s="22">
        <v>0</v>
      </c>
      <c r="G34" s="34">
        <v>0</v>
      </c>
      <c r="H34" s="22">
        <v>0</v>
      </c>
      <c r="I34" s="22">
        <v>0</v>
      </c>
      <c r="J34" s="22">
        <v>0</v>
      </c>
      <c r="K34" s="61">
        <v>0</v>
      </c>
      <c r="L34" s="22">
        <v>0</v>
      </c>
      <c r="M34" s="33">
        <v>0</v>
      </c>
      <c r="N34" s="22">
        <v>0</v>
      </c>
      <c r="O34" s="22">
        <v>0</v>
      </c>
      <c r="P34" s="22">
        <v>0</v>
      </c>
      <c r="Q34" s="66">
        <v>0</v>
      </c>
      <c r="R34" s="22">
        <v>0</v>
      </c>
      <c r="S34" s="34">
        <v>0</v>
      </c>
      <c r="T34" s="22">
        <v>0</v>
      </c>
      <c r="U34" s="22">
        <v>0</v>
      </c>
      <c r="V34" s="22">
        <v>0</v>
      </c>
      <c r="W34" s="61">
        <v>0</v>
      </c>
      <c r="X34" s="22">
        <v>0</v>
      </c>
      <c r="Y34" s="33">
        <v>0</v>
      </c>
      <c r="Z34" s="22">
        <v>0</v>
      </c>
      <c r="AA34" s="22">
        <v>0</v>
      </c>
      <c r="AB34" s="22">
        <v>0</v>
      </c>
      <c r="AC34" s="66">
        <v>0</v>
      </c>
      <c r="AD34" s="22">
        <v>0</v>
      </c>
      <c r="AE34" s="33">
        <v>0</v>
      </c>
      <c r="AF34" s="22">
        <v>0</v>
      </c>
      <c r="AG34" s="22">
        <v>0</v>
      </c>
      <c r="AH34" s="22">
        <v>0</v>
      </c>
      <c r="AI34" s="66">
        <v>0</v>
      </c>
      <c r="AJ34" s="22">
        <v>0</v>
      </c>
      <c r="AK34" s="33">
        <v>0</v>
      </c>
      <c r="AL34" s="22">
        <v>0</v>
      </c>
      <c r="AM34" s="22">
        <v>0</v>
      </c>
      <c r="AN34" s="22">
        <v>0</v>
      </c>
      <c r="AO34" s="66">
        <v>0</v>
      </c>
      <c r="AP34" s="22">
        <v>0</v>
      </c>
      <c r="AQ34" s="33">
        <v>0</v>
      </c>
      <c r="AR34" s="22">
        <v>0</v>
      </c>
      <c r="AS34" s="22">
        <v>0</v>
      </c>
      <c r="AT34" s="22">
        <v>0</v>
      </c>
      <c r="AU34" s="66">
        <v>0</v>
      </c>
      <c r="AV34" s="22">
        <v>0</v>
      </c>
      <c r="AW34" s="33">
        <v>0</v>
      </c>
      <c r="AX34" s="22">
        <v>0</v>
      </c>
      <c r="AY34" s="22">
        <v>0</v>
      </c>
      <c r="AZ34" s="22">
        <v>0</v>
      </c>
      <c r="BA34" s="66">
        <v>0</v>
      </c>
      <c r="BB34" s="22">
        <v>0</v>
      </c>
      <c r="BC34" s="33">
        <v>0</v>
      </c>
      <c r="BD34" s="22">
        <v>0</v>
      </c>
      <c r="BE34" s="22">
        <v>0</v>
      </c>
      <c r="BF34" s="22">
        <v>0</v>
      </c>
      <c r="BG34" s="66">
        <v>0</v>
      </c>
      <c r="BH34" s="22">
        <v>0</v>
      </c>
      <c r="BI34" s="33">
        <v>0</v>
      </c>
      <c r="BJ34" s="22">
        <v>0</v>
      </c>
      <c r="BK34" s="22">
        <v>0</v>
      </c>
      <c r="BL34" s="22">
        <v>0</v>
      </c>
      <c r="BM34" s="66">
        <v>0</v>
      </c>
      <c r="BN34" s="22">
        <v>0</v>
      </c>
      <c r="BO34" s="33">
        <v>0</v>
      </c>
      <c r="BP34" s="22">
        <v>0</v>
      </c>
      <c r="BQ34" s="22">
        <v>0</v>
      </c>
      <c r="BR34" s="22">
        <v>0</v>
      </c>
      <c r="BS34" s="66">
        <v>0</v>
      </c>
      <c r="BT34" s="24">
        <v>0</v>
      </c>
      <c r="BU34" s="33">
        <v>0</v>
      </c>
      <c r="BV34" s="22">
        <v>0</v>
      </c>
      <c r="BW34" s="22">
        <v>0</v>
      </c>
      <c r="BX34" s="22">
        <v>0</v>
      </c>
      <c r="BY34" s="61">
        <v>0</v>
      </c>
      <c r="BZ34" s="22">
        <v>0</v>
      </c>
      <c r="CA34" s="22">
        <v>0</v>
      </c>
      <c r="CB34" s="51">
        <v>0</v>
      </c>
      <c r="CC34" s="51">
        <v>0</v>
      </c>
      <c r="CD34" s="51">
        <v>0</v>
      </c>
      <c r="CE34" s="66">
        <v>0</v>
      </c>
      <c r="CF34" s="34" t="s">
        <v>81</v>
      </c>
      <c r="CG34" s="39"/>
    </row>
    <row r="35" spans="1:85" ht="47.25" hidden="1" customHeight="1" outlineLevel="1" x14ac:dyDescent="0.25">
      <c r="A35" s="46" t="s">
        <v>109</v>
      </c>
      <c r="B35" s="77" t="s">
        <v>110</v>
      </c>
      <c r="C35" s="21" t="s">
        <v>131</v>
      </c>
      <c r="D35" s="33">
        <v>0</v>
      </c>
      <c r="E35" s="33">
        <v>0</v>
      </c>
      <c r="F35" s="22">
        <v>0</v>
      </c>
      <c r="G35" s="34">
        <v>0</v>
      </c>
      <c r="H35" s="22">
        <v>0</v>
      </c>
      <c r="I35" s="22">
        <v>0</v>
      </c>
      <c r="J35" s="22">
        <v>0</v>
      </c>
      <c r="K35" s="61">
        <v>0</v>
      </c>
      <c r="L35" s="22">
        <v>0</v>
      </c>
      <c r="M35" s="33">
        <v>0</v>
      </c>
      <c r="N35" s="22">
        <v>0</v>
      </c>
      <c r="O35" s="22">
        <v>0</v>
      </c>
      <c r="P35" s="22">
        <v>0</v>
      </c>
      <c r="Q35" s="66">
        <v>0</v>
      </c>
      <c r="R35" s="22">
        <v>0</v>
      </c>
      <c r="S35" s="34">
        <v>0</v>
      </c>
      <c r="T35" s="22">
        <v>0</v>
      </c>
      <c r="U35" s="22">
        <v>0</v>
      </c>
      <c r="V35" s="22">
        <v>0</v>
      </c>
      <c r="W35" s="61">
        <v>0</v>
      </c>
      <c r="X35" s="22">
        <v>0</v>
      </c>
      <c r="Y35" s="33">
        <v>0</v>
      </c>
      <c r="Z35" s="22">
        <v>0</v>
      </c>
      <c r="AA35" s="22">
        <v>0</v>
      </c>
      <c r="AB35" s="22">
        <v>0</v>
      </c>
      <c r="AC35" s="66">
        <v>0</v>
      </c>
      <c r="AD35" s="22">
        <v>0</v>
      </c>
      <c r="AE35" s="33">
        <v>0</v>
      </c>
      <c r="AF35" s="22">
        <v>0</v>
      </c>
      <c r="AG35" s="22">
        <v>0</v>
      </c>
      <c r="AH35" s="22">
        <v>0</v>
      </c>
      <c r="AI35" s="66">
        <v>0</v>
      </c>
      <c r="AJ35" s="22">
        <v>0</v>
      </c>
      <c r="AK35" s="33">
        <v>0</v>
      </c>
      <c r="AL35" s="22">
        <v>0</v>
      </c>
      <c r="AM35" s="22">
        <v>0</v>
      </c>
      <c r="AN35" s="22">
        <v>0</v>
      </c>
      <c r="AO35" s="66">
        <v>0</v>
      </c>
      <c r="AP35" s="22">
        <v>0</v>
      </c>
      <c r="AQ35" s="33">
        <v>0</v>
      </c>
      <c r="AR35" s="22">
        <v>0</v>
      </c>
      <c r="AS35" s="22">
        <v>0</v>
      </c>
      <c r="AT35" s="22">
        <v>0</v>
      </c>
      <c r="AU35" s="66">
        <v>0</v>
      </c>
      <c r="AV35" s="22">
        <v>0</v>
      </c>
      <c r="AW35" s="33">
        <v>0</v>
      </c>
      <c r="AX35" s="22">
        <v>0</v>
      </c>
      <c r="AY35" s="22">
        <v>0</v>
      </c>
      <c r="AZ35" s="22">
        <v>0</v>
      </c>
      <c r="BA35" s="66">
        <v>0</v>
      </c>
      <c r="BB35" s="22">
        <v>0</v>
      </c>
      <c r="BC35" s="33">
        <v>0</v>
      </c>
      <c r="BD35" s="22">
        <v>0</v>
      </c>
      <c r="BE35" s="22">
        <v>0</v>
      </c>
      <c r="BF35" s="22">
        <v>0</v>
      </c>
      <c r="BG35" s="66">
        <v>0</v>
      </c>
      <c r="BH35" s="22">
        <v>0</v>
      </c>
      <c r="BI35" s="33">
        <v>0</v>
      </c>
      <c r="BJ35" s="22">
        <v>0</v>
      </c>
      <c r="BK35" s="22">
        <v>0</v>
      </c>
      <c r="BL35" s="22">
        <v>0</v>
      </c>
      <c r="BM35" s="66">
        <v>0</v>
      </c>
      <c r="BN35" s="22">
        <v>0</v>
      </c>
      <c r="BO35" s="33">
        <v>0</v>
      </c>
      <c r="BP35" s="22">
        <v>0</v>
      </c>
      <c r="BQ35" s="22">
        <v>0</v>
      </c>
      <c r="BR35" s="22">
        <v>0</v>
      </c>
      <c r="BS35" s="66">
        <v>0</v>
      </c>
      <c r="BT35" s="24">
        <v>0</v>
      </c>
      <c r="BU35" s="33">
        <v>0</v>
      </c>
      <c r="BV35" s="22">
        <v>0</v>
      </c>
      <c r="BW35" s="22">
        <v>0</v>
      </c>
      <c r="BX35" s="22">
        <v>0</v>
      </c>
      <c r="BY35" s="61">
        <v>0</v>
      </c>
      <c r="BZ35" s="22">
        <v>0</v>
      </c>
      <c r="CA35" s="22">
        <v>0</v>
      </c>
      <c r="CB35" s="51">
        <v>0</v>
      </c>
      <c r="CC35" s="51">
        <v>0</v>
      </c>
      <c r="CD35" s="51">
        <v>0</v>
      </c>
      <c r="CE35" s="66">
        <v>0</v>
      </c>
      <c r="CF35" s="32" t="s">
        <v>81</v>
      </c>
      <c r="CG35" s="39"/>
    </row>
    <row r="36" spans="1:85" ht="31.5" hidden="1" customHeight="1" outlineLevel="1" x14ac:dyDescent="0.25">
      <c r="A36" s="46" t="s">
        <v>111</v>
      </c>
      <c r="B36" s="77" t="s">
        <v>112</v>
      </c>
      <c r="C36" s="21" t="s">
        <v>131</v>
      </c>
      <c r="D36" s="33">
        <v>0</v>
      </c>
      <c r="E36" s="33">
        <v>0</v>
      </c>
      <c r="F36" s="22">
        <v>0</v>
      </c>
      <c r="G36" s="34">
        <v>0</v>
      </c>
      <c r="H36" s="22">
        <v>0</v>
      </c>
      <c r="I36" s="22">
        <v>0</v>
      </c>
      <c r="J36" s="22">
        <v>0</v>
      </c>
      <c r="K36" s="61">
        <v>0</v>
      </c>
      <c r="L36" s="22">
        <v>0</v>
      </c>
      <c r="M36" s="33">
        <v>0</v>
      </c>
      <c r="N36" s="22">
        <v>0</v>
      </c>
      <c r="O36" s="22">
        <v>0</v>
      </c>
      <c r="P36" s="22">
        <v>0</v>
      </c>
      <c r="Q36" s="66">
        <v>0</v>
      </c>
      <c r="R36" s="22">
        <v>0</v>
      </c>
      <c r="S36" s="34">
        <v>0</v>
      </c>
      <c r="T36" s="22">
        <v>0</v>
      </c>
      <c r="U36" s="22">
        <v>0</v>
      </c>
      <c r="V36" s="22">
        <v>0</v>
      </c>
      <c r="W36" s="61">
        <v>0</v>
      </c>
      <c r="X36" s="22">
        <v>0</v>
      </c>
      <c r="Y36" s="33">
        <v>0</v>
      </c>
      <c r="Z36" s="22">
        <v>0</v>
      </c>
      <c r="AA36" s="22">
        <v>0</v>
      </c>
      <c r="AB36" s="22">
        <v>0</v>
      </c>
      <c r="AC36" s="66">
        <v>0</v>
      </c>
      <c r="AD36" s="22">
        <v>0</v>
      </c>
      <c r="AE36" s="33">
        <v>0</v>
      </c>
      <c r="AF36" s="22">
        <v>0</v>
      </c>
      <c r="AG36" s="22">
        <v>0</v>
      </c>
      <c r="AH36" s="22">
        <v>0</v>
      </c>
      <c r="AI36" s="66">
        <v>0</v>
      </c>
      <c r="AJ36" s="22">
        <v>0</v>
      </c>
      <c r="AK36" s="33">
        <v>0</v>
      </c>
      <c r="AL36" s="22">
        <v>0</v>
      </c>
      <c r="AM36" s="22">
        <v>0</v>
      </c>
      <c r="AN36" s="22">
        <v>0</v>
      </c>
      <c r="AO36" s="66">
        <v>0</v>
      </c>
      <c r="AP36" s="22">
        <v>0</v>
      </c>
      <c r="AQ36" s="33">
        <v>0</v>
      </c>
      <c r="AR36" s="22">
        <v>0</v>
      </c>
      <c r="AS36" s="22">
        <v>0</v>
      </c>
      <c r="AT36" s="22">
        <v>0</v>
      </c>
      <c r="AU36" s="66">
        <v>0</v>
      </c>
      <c r="AV36" s="22">
        <v>0</v>
      </c>
      <c r="AW36" s="33">
        <v>0</v>
      </c>
      <c r="AX36" s="22">
        <v>0</v>
      </c>
      <c r="AY36" s="22">
        <v>0</v>
      </c>
      <c r="AZ36" s="22">
        <v>0</v>
      </c>
      <c r="BA36" s="66">
        <v>0</v>
      </c>
      <c r="BB36" s="22">
        <v>0</v>
      </c>
      <c r="BC36" s="33">
        <v>0</v>
      </c>
      <c r="BD36" s="22">
        <v>0</v>
      </c>
      <c r="BE36" s="22">
        <v>0</v>
      </c>
      <c r="BF36" s="22">
        <v>0</v>
      </c>
      <c r="BG36" s="66">
        <v>0</v>
      </c>
      <c r="BH36" s="22">
        <v>0</v>
      </c>
      <c r="BI36" s="33">
        <v>0</v>
      </c>
      <c r="BJ36" s="22">
        <v>0</v>
      </c>
      <c r="BK36" s="22">
        <v>0</v>
      </c>
      <c r="BL36" s="22">
        <v>0</v>
      </c>
      <c r="BM36" s="66">
        <v>0</v>
      </c>
      <c r="BN36" s="22">
        <v>0</v>
      </c>
      <c r="BO36" s="33">
        <v>0</v>
      </c>
      <c r="BP36" s="22">
        <v>0</v>
      </c>
      <c r="BQ36" s="22">
        <v>0</v>
      </c>
      <c r="BR36" s="22">
        <v>0</v>
      </c>
      <c r="BS36" s="66">
        <v>0</v>
      </c>
      <c r="BT36" s="24">
        <v>0</v>
      </c>
      <c r="BU36" s="33">
        <v>0</v>
      </c>
      <c r="BV36" s="22">
        <v>0</v>
      </c>
      <c r="BW36" s="22">
        <v>0</v>
      </c>
      <c r="BX36" s="22">
        <v>0</v>
      </c>
      <c r="BY36" s="61">
        <v>0</v>
      </c>
      <c r="BZ36" s="22">
        <v>0</v>
      </c>
      <c r="CA36" s="22">
        <v>0</v>
      </c>
      <c r="CB36" s="51">
        <v>0</v>
      </c>
      <c r="CC36" s="51">
        <v>0</v>
      </c>
      <c r="CD36" s="51">
        <v>0</v>
      </c>
      <c r="CE36" s="66">
        <v>0</v>
      </c>
      <c r="CF36" s="32" t="s">
        <v>81</v>
      </c>
      <c r="CG36" s="39"/>
    </row>
    <row r="37" spans="1:85" ht="31.5" hidden="1" customHeight="1" outlineLevel="1" x14ac:dyDescent="0.25">
      <c r="A37" s="76" t="s">
        <v>113</v>
      </c>
      <c r="B37" s="71" t="s">
        <v>114</v>
      </c>
      <c r="C37" s="21" t="s">
        <v>131</v>
      </c>
      <c r="D37" s="33">
        <v>0</v>
      </c>
      <c r="E37" s="33">
        <v>0</v>
      </c>
      <c r="F37" s="22">
        <v>0</v>
      </c>
      <c r="G37" s="34">
        <v>0</v>
      </c>
      <c r="H37" s="22">
        <v>0</v>
      </c>
      <c r="I37" s="22">
        <v>0</v>
      </c>
      <c r="J37" s="22">
        <v>0</v>
      </c>
      <c r="K37" s="61">
        <v>0</v>
      </c>
      <c r="L37" s="22">
        <v>0</v>
      </c>
      <c r="M37" s="33">
        <v>0</v>
      </c>
      <c r="N37" s="22">
        <v>0</v>
      </c>
      <c r="O37" s="22">
        <v>0</v>
      </c>
      <c r="P37" s="22">
        <v>0</v>
      </c>
      <c r="Q37" s="66">
        <v>0</v>
      </c>
      <c r="R37" s="22">
        <v>0</v>
      </c>
      <c r="S37" s="34">
        <v>0</v>
      </c>
      <c r="T37" s="22">
        <v>0</v>
      </c>
      <c r="U37" s="22">
        <v>0</v>
      </c>
      <c r="V37" s="22">
        <v>0</v>
      </c>
      <c r="W37" s="61">
        <v>0</v>
      </c>
      <c r="X37" s="22">
        <v>0</v>
      </c>
      <c r="Y37" s="33">
        <v>0</v>
      </c>
      <c r="Z37" s="22">
        <v>0</v>
      </c>
      <c r="AA37" s="22">
        <v>0</v>
      </c>
      <c r="AB37" s="22">
        <v>0</v>
      </c>
      <c r="AC37" s="66">
        <v>0</v>
      </c>
      <c r="AD37" s="22">
        <v>0</v>
      </c>
      <c r="AE37" s="33">
        <v>0</v>
      </c>
      <c r="AF37" s="22">
        <v>0</v>
      </c>
      <c r="AG37" s="22">
        <v>0</v>
      </c>
      <c r="AH37" s="22">
        <v>0</v>
      </c>
      <c r="AI37" s="66">
        <v>0</v>
      </c>
      <c r="AJ37" s="22">
        <v>0</v>
      </c>
      <c r="AK37" s="33">
        <v>0</v>
      </c>
      <c r="AL37" s="22">
        <v>0</v>
      </c>
      <c r="AM37" s="22">
        <v>0</v>
      </c>
      <c r="AN37" s="22">
        <v>0</v>
      </c>
      <c r="AO37" s="66">
        <v>0</v>
      </c>
      <c r="AP37" s="22">
        <v>0</v>
      </c>
      <c r="AQ37" s="33">
        <v>0</v>
      </c>
      <c r="AR37" s="22">
        <v>0</v>
      </c>
      <c r="AS37" s="22">
        <v>0</v>
      </c>
      <c r="AT37" s="22">
        <v>0</v>
      </c>
      <c r="AU37" s="66">
        <v>0</v>
      </c>
      <c r="AV37" s="22">
        <v>0</v>
      </c>
      <c r="AW37" s="33">
        <v>0</v>
      </c>
      <c r="AX37" s="22">
        <v>0</v>
      </c>
      <c r="AY37" s="22">
        <v>0</v>
      </c>
      <c r="AZ37" s="22">
        <v>0</v>
      </c>
      <c r="BA37" s="66">
        <v>0</v>
      </c>
      <c r="BB37" s="22">
        <v>0</v>
      </c>
      <c r="BC37" s="33">
        <v>0</v>
      </c>
      <c r="BD37" s="22">
        <v>0</v>
      </c>
      <c r="BE37" s="22">
        <v>0</v>
      </c>
      <c r="BF37" s="22">
        <v>0</v>
      </c>
      <c r="BG37" s="66">
        <v>0</v>
      </c>
      <c r="BH37" s="22">
        <v>0</v>
      </c>
      <c r="BI37" s="33">
        <v>0</v>
      </c>
      <c r="BJ37" s="22">
        <v>0</v>
      </c>
      <c r="BK37" s="22">
        <v>0</v>
      </c>
      <c r="BL37" s="22">
        <v>0</v>
      </c>
      <c r="BM37" s="66">
        <v>0</v>
      </c>
      <c r="BN37" s="22">
        <v>0</v>
      </c>
      <c r="BO37" s="33">
        <v>0</v>
      </c>
      <c r="BP37" s="22">
        <v>0</v>
      </c>
      <c r="BQ37" s="22">
        <v>0</v>
      </c>
      <c r="BR37" s="22">
        <v>0</v>
      </c>
      <c r="BS37" s="66">
        <v>0</v>
      </c>
      <c r="BT37" s="24">
        <v>0</v>
      </c>
      <c r="BU37" s="33">
        <v>0</v>
      </c>
      <c r="BV37" s="22">
        <v>0</v>
      </c>
      <c r="BW37" s="22">
        <v>0</v>
      </c>
      <c r="BX37" s="22">
        <v>0</v>
      </c>
      <c r="BY37" s="61">
        <v>0</v>
      </c>
      <c r="BZ37" s="22">
        <v>0</v>
      </c>
      <c r="CA37" s="22">
        <v>0</v>
      </c>
      <c r="CB37" s="51">
        <v>0</v>
      </c>
      <c r="CC37" s="51">
        <v>0</v>
      </c>
      <c r="CD37" s="51">
        <v>0</v>
      </c>
      <c r="CE37" s="66">
        <v>0</v>
      </c>
      <c r="CF37" s="34" t="s">
        <v>81</v>
      </c>
      <c r="CG37" s="39"/>
    </row>
    <row r="38" spans="1:85" ht="31.5" hidden="1" customHeight="1" x14ac:dyDescent="0.25">
      <c r="A38" s="76" t="s">
        <v>115</v>
      </c>
      <c r="B38" s="71" t="s">
        <v>116</v>
      </c>
      <c r="C38" s="21" t="s">
        <v>131</v>
      </c>
      <c r="D38" s="33">
        <v>0</v>
      </c>
      <c r="E38" s="33">
        <v>0</v>
      </c>
      <c r="F38" s="22">
        <v>0</v>
      </c>
      <c r="G38" s="34">
        <v>0</v>
      </c>
      <c r="H38" s="22">
        <v>0</v>
      </c>
      <c r="I38" s="22">
        <v>0</v>
      </c>
      <c r="J38" s="22">
        <v>0</v>
      </c>
      <c r="K38" s="61">
        <v>0</v>
      </c>
      <c r="L38" s="22">
        <v>0</v>
      </c>
      <c r="M38" s="33">
        <v>0</v>
      </c>
      <c r="N38" s="22">
        <v>0</v>
      </c>
      <c r="O38" s="22">
        <v>0</v>
      </c>
      <c r="P38" s="22">
        <v>0</v>
      </c>
      <c r="Q38" s="66">
        <v>0</v>
      </c>
      <c r="R38" s="22">
        <v>0</v>
      </c>
      <c r="S38" s="34">
        <v>0</v>
      </c>
      <c r="T38" s="22">
        <v>0</v>
      </c>
      <c r="U38" s="22">
        <v>0</v>
      </c>
      <c r="V38" s="22">
        <v>0</v>
      </c>
      <c r="W38" s="61">
        <v>0</v>
      </c>
      <c r="X38" s="22">
        <v>0</v>
      </c>
      <c r="Y38" s="33">
        <v>0</v>
      </c>
      <c r="Z38" s="22">
        <v>0</v>
      </c>
      <c r="AA38" s="22">
        <v>0</v>
      </c>
      <c r="AB38" s="22">
        <v>0</v>
      </c>
      <c r="AC38" s="66">
        <v>0</v>
      </c>
      <c r="AD38" s="22">
        <v>0</v>
      </c>
      <c r="AE38" s="33">
        <v>0</v>
      </c>
      <c r="AF38" s="22">
        <v>0</v>
      </c>
      <c r="AG38" s="22">
        <v>0</v>
      </c>
      <c r="AH38" s="22">
        <v>0</v>
      </c>
      <c r="AI38" s="66">
        <v>0</v>
      </c>
      <c r="AJ38" s="22">
        <v>0</v>
      </c>
      <c r="AK38" s="33">
        <v>0</v>
      </c>
      <c r="AL38" s="22">
        <v>0</v>
      </c>
      <c r="AM38" s="22">
        <v>0</v>
      </c>
      <c r="AN38" s="22">
        <v>0</v>
      </c>
      <c r="AO38" s="66">
        <v>0</v>
      </c>
      <c r="AP38" s="22">
        <v>0</v>
      </c>
      <c r="AQ38" s="33">
        <v>0</v>
      </c>
      <c r="AR38" s="22">
        <v>0</v>
      </c>
      <c r="AS38" s="22">
        <v>0</v>
      </c>
      <c r="AT38" s="22">
        <v>0</v>
      </c>
      <c r="AU38" s="66">
        <v>0</v>
      </c>
      <c r="AV38" s="22">
        <v>0</v>
      </c>
      <c r="AW38" s="33">
        <v>0</v>
      </c>
      <c r="AX38" s="22">
        <v>0</v>
      </c>
      <c r="AY38" s="22">
        <v>0</v>
      </c>
      <c r="AZ38" s="22">
        <v>0</v>
      </c>
      <c r="BA38" s="66">
        <v>0</v>
      </c>
      <c r="BB38" s="22">
        <v>0</v>
      </c>
      <c r="BC38" s="33">
        <v>0</v>
      </c>
      <c r="BD38" s="22">
        <v>0</v>
      </c>
      <c r="BE38" s="22">
        <v>0</v>
      </c>
      <c r="BF38" s="22">
        <v>0</v>
      </c>
      <c r="BG38" s="66">
        <v>0</v>
      </c>
      <c r="BH38" s="22">
        <v>0</v>
      </c>
      <c r="BI38" s="33">
        <v>0</v>
      </c>
      <c r="BJ38" s="22">
        <v>0</v>
      </c>
      <c r="BK38" s="22">
        <v>0</v>
      </c>
      <c r="BL38" s="22">
        <v>0</v>
      </c>
      <c r="BM38" s="66">
        <v>0</v>
      </c>
      <c r="BN38" s="22">
        <v>0</v>
      </c>
      <c r="BO38" s="33">
        <v>0</v>
      </c>
      <c r="BP38" s="22">
        <v>0</v>
      </c>
      <c r="BQ38" s="22">
        <v>0</v>
      </c>
      <c r="BR38" s="22">
        <v>0</v>
      </c>
      <c r="BS38" s="66">
        <v>0</v>
      </c>
      <c r="BT38" s="24">
        <v>0</v>
      </c>
      <c r="BU38" s="33">
        <v>0</v>
      </c>
      <c r="BV38" s="22">
        <v>0</v>
      </c>
      <c r="BW38" s="22">
        <v>0</v>
      </c>
      <c r="BX38" s="22">
        <v>0</v>
      </c>
      <c r="BY38" s="61">
        <v>0</v>
      </c>
      <c r="BZ38" s="22">
        <v>0</v>
      </c>
      <c r="CA38" s="22">
        <v>0</v>
      </c>
      <c r="CB38" s="51">
        <v>0</v>
      </c>
      <c r="CC38" s="51">
        <v>0</v>
      </c>
      <c r="CD38" s="51">
        <v>0</v>
      </c>
      <c r="CE38" s="66">
        <v>0</v>
      </c>
      <c r="CF38" s="34" t="s">
        <v>81</v>
      </c>
      <c r="CG38" s="39"/>
    </row>
    <row r="39" spans="1:85" s="40" customFormat="1" ht="15.75" hidden="1" customHeight="1" x14ac:dyDescent="0.25">
      <c r="A39" s="76" t="s">
        <v>117</v>
      </c>
      <c r="B39" s="71" t="s">
        <v>118</v>
      </c>
      <c r="C39" s="21" t="s">
        <v>131</v>
      </c>
      <c r="D39" s="33">
        <v>0</v>
      </c>
      <c r="E39" s="33">
        <v>0</v>
      </c>
      <c r="F39" s="22">
        <v>0</v>
      </c>
      <c r="G39" s="34">
        <v>0</v>
      </c>
      <c r="H39" s="22">
        <v>0</v>
      </c>
      <c r="I39" s="22">
        <v>0</v>
      </c>
      <c r="J39" s="22">
        <v>0</v>
      </c>
      <c r="K39" s="61">
        <v>0</v>
      </c>
      <c r="L39" s="22">
        <v>0</v>
      </c>
      <c r="M39" s="33">
        <v>0</v>
      </c>
      <c r="N39" s="22">
        <v>0</v>
      </c>
      <c r="O39" s="22">
        <v>0</v>
      </c>
      <c r="P39" s="22">
        <v>0</v>
      </c>
      <c r="Q39" s="66">
        <v>0</v>
      </c>
      <c r="R39" s="22">
        <v>0</v>
      </c>
      <c r="S39" s="34">
        <v>0</v>
      </c>
      <c r="T39" s="22">
        <v>0</v>
      </c>
      <c r="U39" s="22">
        <v>0</v>
      </c>
      <c r="V39" s="22">
        <v>0</v>
      </c>
      <c r="W39" s="61">
        <v>0</v>
      </c>
      <c r="X39" s="22">
        <v>0</v>
      </c>
      <c r="Y39" s="33">
        <v>0</v>
      </c>
      <c r="Z39" s="22">
        <v>0</v>
      </c>
      <c r="AA39" s="22">
        <v>0</v>
      </c>
      <c r="AB39" s="22">
        <v>0</v>
      </c>
      <c r="AC39" s="66">
        <v>0</v>
      </c>
      <c r="AD39" s="22">
        <v>0</v>
      </c>
      <c r="AE39" s="33">
        <v>0</v>
      </c>
      <c r="AF39" s="22">
        <v>0</v>
      </c>
      <c r="AG39" s="22">
        <v>0</v>
      </c>
      <c r="AH39" s="22">
        <v>0</v>
      </c>
      <c r="AI39" s="66">
        <v>0</v>
      </c>
      <c r="AJ39" s="22">
        <v>0</v>
      </c>
      <c r="AK39" s="33">
        <v>0</v>
      </c>
      <c r="AL39" s="22">
        <v>0</v>
      </c>
      <c r="AM39" s="22">
        <v>0</v>
      </c>
      <c r="AN39" s="22">
        <v>0</v>
      </c>
      <c r="AO39" s="66">
        <v>0</v>
      </c>
      <c r="AP39" s="22">
        <v>0</v>
      </c>
      <c r="AQ39" s="33">
        <v>0</v>
      </c>
      <c r="AR39" s="22">
        <v>0</v>
      </c>
      <c r="AS39" s="22">
        <v>0</v>
      </c>
      <c r="AT39" s="22">
        <v>0</v>
      </c>
      <c r="AU39" s="66">
        <v>0</v>
      </c>
      <c r="AV39" s="22">
        <v>0</v>
      </c>
      <c r="AW39" s="33">
        <v>0</v>
      </c>
      <c r="AX39" s="22">
        <v>0</v>
      </c>
      <c r="AY39" s="22">
        <v>0</v>
      </c>
      <c r="AZ39" s="22">
        <v>0</v>
      </c>
      <c r="BA39" s="66">
        <v>0</v>
      </c>
      <c r="BB39" s="22">
        <v>0</v>
      </c>
      <c r="BC39" s="33">
        <v>0</v>
      </c>
      <c r="BD39" s="22">
        <v>0</v>
      </c>
      <c r="BE39" s="22">
        <v>0</v>
      </c>
      <c r="BF39" s="22">
        <v>0</v>
      </c>
      <c r="BG39" s="66">
        <v>0</v>
      </c>
      <c r="BH39" s="22">
        <v>0</v>
      </c>
      <c r="BI39" s="33">
        <v>0</v>
      </c>
      <c r="BJ39" s="22">
        <v>0</v>
      </c>
      <c r="BK39" s="22">
        <v>0</v>
      </c>
      <c r="BL39" s="22">
        <v>0</v>
      </c>
      <c r="BM39" s="66">
        <v>0</v>
      </c>
      <c r="BN39" s="22">
        <v>0</v>
      </c>
      <c r="BO39" s="33">
        <v>0</v>
      </c>
      <c r="BP39" s="22">
        <v>0</v>
      </c>
      <c r="BQ39" s="22">
        <v>0</v>
      </c>
      <c r="BR39" s="22">
        <v>0</v>
      </c>
      <c r="BS39" s="66">
        <v>0</v>
      </c>
      <c r="BT39" s="24">
        <v>0</v>
      </c>
      <c r="BU39" s="33">
        <v>0</v>
      </c>
      <c r="BV39" s="22">
        <v>0</v>
      </c>
      <c r="BW39" s="22">
        <v>0</v>
      </c>
      <c r="BX39" s="22">
        <v>0</v>
      </c>
      <c r="BY39" s="61">
        <v>0</v>
      </c>
      <c r="BZ39" s="22">
        <v>0</v>
      </c>
      <c r="CA39" s="22">
        <v>0</v>
      </c>
      <c r="CB39" s="51">
        <v>0</v>
      </c>
      <c r="CC39" s="51">
        <v>0</v>
      </c>
      <c r="CD39" s="51">
        <v>0</v>
      </c>
      <c r="CE39" s="66">
        <v>0</v>
      </c>
      <c r="CF39" s="34" t="s">
        <v>81</v>
      </c>
      <c r="CG39" s="39"/>
    </row>
    <row r="40" spans="1:85" s="40" customFormat="1" ht="15.75" x14ac:dyDescent="0.25">
      <c r="A40" s="76" t="s">
        <v>119</v>
      </c>
      <c r="B40" s="71" t="s">
        <v>120</v>
      </c>
      <c r="C40" s="21" t="s">
        <v>131</v>
      </c>
      <c r="D40" s="33">
        <v>0</v>
      </c>
      <c r="E40" s="34">
        <v>0</v>
      </c>
      <c r="F40" s="34">
        <v>0</v>
      </c>
      <c r="G40" s="33">
        <v>0</v>
      </c>
      <c r="H40" s="34">
        <v>0</v>
      </c>
      <c r="I40" s="34">
        <v>0</v>
      </c>
      <c r="J40" s="34">
        <v>0</v>
      </c>
      <c r="K40" s="59">
        <v>0</v>
      </c>
      <c r="L40" s="34">
        <v>0</v>
      </c>
      <c r="M40" s="33">
        <v>0</v>
      </c>
      <c r="N40" s="33">
        <v>0</v>
      </c>
      <c r="O40" s="33">
        <v>0</v>
      </c>
      <c r="P40" s="33">
        <v>0</v>
      </c>
      <c r="Q40" s="58">
        <v>0</v>
      </c>
      <c r="R40" s="34">
        <v>0</v>
      </c>
      <c r="S40" s="33">
        <v>0</v>
      </c>
      <c r="T40" s="34">
        <v>0</v>
      </c>
      <c r="U40" s="34">
        <v>0</v>
      </c>
      <c r="V40" s="34">
        <v>0</v>
      </c>
      <c r="W40" s="59">
        <v>0</v>
      </c>
      <c r="X40" s="34">
        <v>0</v>
      </c>
      <c r="Y40" s="33">
        <v>0</v>
      </c>
      <c r="Z40" s="33">
        <v>0</v>
      </c>
      <c r="AA40" s="33">
        <v>0</v>
      </c>
      <c r="AB40" s="33">
        <v>0</v>
      </c>
      <c r="AC40" s="58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58">
        <v>0</v>
      </c>
      <c r="AJ40" s="34">
        <v>0</v>
      </c>
      <c r="AK40" s="33">
        <v>0</v>
      </c>
      <c r="AL40" s="33">
        <v>0</v>
      </c>
      <c r="AM40" s="33">
        <v>0</v>
      </c>
      <c r="AN40" s="33">
        <v>0</v>
      </c>
      <c r="AO40" s="58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58">
        <v>0</v>
      </c>
      <c r="AV40" s="34">
        <v>0</v>
      </c>
      <c r="AW40" s="33">
        <v>0</v>
      </c>
      <c r="AX40" s="33">
        <v>0</v>
      </c>
      <c r="AY40" s="33">
        <v>0</v>
      </c>
      <c r="AZ40" s="33">
        <v>0</v>
      </c>
      <c r="BA40" s="58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58">
        <v>0</v>
      </c>
      <c r="BH40" s="34">
        <v>0</v>
      </c>
      <c r="BI40" s="33">
        <v>0</v>
      </c>
      <c r="BJ40" s="33">
        <v>0</v>
      </c>
      <c r="BK40" s="33">
        <v>0</v>
      </c>
      <c r="BL40" s="33">
        <v>0</v>
      </c>
      <c r="BM40" s="58">
        <v>0</v>
      </c>
      <c r="BN40" s="34">
        <v>0</v>
      </c>
      <c r="BO40" s="33">
        <v>0</v>
      </c>
      <c r="BP40" s="33">
        <v>0</v>
      </c>
      <c r="BQ40" s="33">
        <v>0</v>
      </c>
      <c r="BR40" s="33">
        <v>0</v>
      </c>
      <c r="BS40" s="58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59">
        <v>0</v>
      </c>
      <c r="BZ40" s="34">
        <v>0</v>
      </c>
      <c r="CA40" s="34">
        <v>0</v>
      </c>
      <c r="CB40" s="49">
        <v>0</v>
      </c>
      <c r="CC40" s="49">
        <v>0</v>
      </c>
      <c r="CD40" s="49">
        <v>0</v>
      </c>
      <c r="CE40" s="100">
        <v>0</v>
      </c>
      <c r="CF40" s="34" t="s">
        <v>81</v>
      </c>
      <c r="CG40" s="39"/>
    </row>
    <row r="41" spans="1:85" s="40" customFormat="1" ht="31.5" hidden="1" customHeight="1" x14ac:dyDescent="0.25">
      <c r="A41" s="76" t="s">
        <v>121</v>
      </c>
      <c r="B41" s="71" t="s">
        <v>122</v>
      </c>
      <c r="C41" s="21" t="s">
        <v>131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3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3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3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100">
        <v>0</v>
      </c>
      <c r="BH41" s="34">
        <v>0</v>
      </c>
      <c r="BI41" s="33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3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59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100">
        <v>0</v>
      </c>
      <c r="CF41" s="34" t="s">
        <v>81</v>
      </c>
      <c r="CG41" s="39"/>
    </row>
    <row r="42" spans="1:85" s="40" customFormat="1" ht="31.5" hidden="1" customHeight="1" x14ac:dyDescent="0.25">
      <c r="A42" s="76" t="s">
        <v>123</v>
      </c>
      <c r="B42" s="71" t="s">
        <v>124</v>
      </c>
      <c r="C42" s="21" t="s">
        <v>131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3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3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3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100">
        <v>0</v>
      </c>
      <c r="BH42" s="34">
        <v>0</v>
      </c>
      <c r="BI42" s="33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3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59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100">
        <v>0</v>
      </c>
      <c r="CF42" s="34" t="s">
        <v>81</v>
      </c>
      <c r="CG42" s="39"/>
    </row>
    <row r="43" spans="1:85" s="40" customFormat="1" ht="31.5" hidden="1" customHeight="1" x14ac:dyDescent="0.25">
      <c r="A43" s="76" t="s">
        <v>125</v>
      </c>
      <c r="B43" s="71" t="s">
        <v>126</v>
      </c>
      <c r="C43" s="21" t="s">
        <v>131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3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3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3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100">
        <v>0</v>
      </c>
      <c r="BH43" s="34">
        <v>0</v>
      </c>
      <c r="BI43" s="33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3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59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100">
        <v>0</v>
      </c>
      <c r="CF43" s="34" t="s">
        <v>81</v>
      </c>
      <c r="CG43" s="39"/>
    </row>
    <row r="44" spans="1:85" s="40" customFormat="1" ht="31.5" hidden="1" customHeight="1" x14ac:dyDescent="0.25">
      <c r="A44" s="76" t="s">
        <v>127</v>
      </c>
      <c r="B44" s="71" t="s">
        <v>128</v>
      </c>
      <c r="C44" s="21" t="s">
        <v>131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3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3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3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100">
        <v>0</v>
      </c>
      <c r="BH44" s="34">
        <v>0</v>
      </c>
      <c r="BI44" s="33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3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59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100">
        <v>0</v>
      </c>
      <c r="CF44" s="34" t="s">
        <v>81</v>
      </c>
      <c r="CG44" s="39"/>
    </row>
    <row r="45" spans="1:85" s="40" customFormat="1" ht="31.5" x14ac:dyDescent="0.25">
      <c r="A45" s="76" t="s">
        <v>129</v>
      </c>
      <c r="B45" s="71" t="s">
        <v>130</v>
      </c>
      <c r="C45" s="21" t="s">
        <v>131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3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3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3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100">
        <v>0</v>
      </c>
      <c r="BH45" s="34">
        <v>0</v>
      </c>
      <c r="BI45" s="33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3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59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100">
        <v>0</v>
      </c>
      <c r="CF45" s="32" t="s">
        <v>81</v>
      </c>
      <c r="CG45" s="39"/>
    </row>
    <row r="46" spans="1:85" s="40" customFormat="1" ht="15.75" x14ac:dyDescent="0.25">
      <c r="A46" s="78" t="s">
        <v>194</v>
      </c>
      <c r="B46" s="71" t="s">
        <v>91</v>
      </c>
      <c r="C46" s="21" t="s">
        <v>131</v>
      </c>
      <c r="D46" s="34">
        <v>638.3571845429525</v>
      </c>
      <c r="E46" s="34">
        <f t="shared" ref="E46:L46" si="25">E47+E53+E60+E65+E71+E78+E89+E95+E101+E110+E117+E119</f>
        <v>696.59756039339459</v>
      </c>
      <c r="F46" s="34">
        <f t="shared" si="25"/>
        <v>0</v>
      </c>
      <c r="G46" s="34">
        <f t="shared" si="25"/>
        <v>118.17986386008488</v>
      </c>
      <c r="H46" s="34">
        <f t="shared" si="25"/>
        <v>0</v>
      </c>
      <c r="I46" s="34">
        <f t="shared" si="25"/>
        <v>0</v>
      </c>
      <c r="J46" s="34">
        <f t="shared" si="25"/>
        <v>0</v>
      </c>
      <c r="K46" s="59">
        <f t="shared" si="25"/>
        <v>9317</v>
      </c>
      <c r="L46" s="34">
        <f t="shared" si="25"/>
        <v>0</v>
      </c>
      <c r="M46" s="33">
        <f>M47+M53+M60+M71+M78+M89+M95+M119+M65+M101+M110+M117</f>
        <v>128.04316535975599</v>
      </c>
      <c r="N46" s="34">
        <f t="shared" ref="N46:X46" si="26">N47+N53+N60+N65+N71+N78+N89+N95+N101+N110+N117+N119</f>
        <v>0</v>
      </c>
      <c r="O46" s="34">
        <f t="shared" si="26"/>
        <v>0</v>
      </c>
      <c r="P46" s="34">
        <f t="shared" si="26"/>
        <v>0</v>
      </c>
      <c r="Q46" s="59">
        <f t="shared" si="26"/>
        <v>9514</v>
      </c>
      <c r="R46" s="34">
        <f t="shared" si="26"/>
        <v>0</v>
      </c>
      <c r="S46" s="34">
        <f t="shared" si="26"/>
        <v>111.67082076565997</v>
      </c>
      <c r="T46" s="34">
        <f t="shared" si="26"/>
        <v>0</v>
      </c>
      <c r="U46" s="34">
        <f t="shared" si="26"/>
        <v>0</v>
      </c>
      <c r="V46" s="34">
        <f t="shared" si="26"/>
        <v>378.42</v>
      </c>
      <c r="W46" s="59">
        <f t="shared" si="26"/>
        <v>9224</v>
      </c>
      <c r="X46" s="34">
        <f t="shared" si="26"/>
        <v>0</v>
      </c>
      <c r="Y46" s="33">
        <f>Y47+Y53+Y60+Y65+Y71+Y78+Y89+Y95+Y101+Y110+Y119+Y117</f>
        <v>109.55826129648599</v>
      </c>
      <c r="Z46" s="34">
        <f>Z47+Z53+Z60+Z65+Z71+Z78+Z89+Z95+Z101+Z110+Z117+Z119</f>
        <v>0</v>
      </c>
      <c r="AA46" s="34">
        <f>AA47+AA53+AA60+AA65+AA71+AA78+AA89+AA95+AA101+AA110+AA117+AA119</f>
        <v>0</v>
      </c>
      <c r="AB46" s="34">
        <f>AB47+AB53+AB60+AB65+AB71+AB78+AB89+AB95+AB101+AB110+AB117+AB119</f>
        <v>378.42</v>
      </c>
      <c r="AC46" s="59">
        <f>AC47+AC53+AC60+AC65+AC71+AC78+AC89+AC95+AC101+AC110+AC117+AC119</f>
        <v>9440</v>
      </c>
      <c r="AD46" s="34">
        <f>AD47+AD53+AD60+AD65+AD71+AD78+AD89+AD95+AD101+AD110+AD117+AD119</f>
        <v>0</v>
      </c>
      <c r="AE46" s="33">
        <f>AE47+AE53+AE60+AE65+AE71+AE78+AE89+AE95+AE101+AE110+AE119+AE117</f>
        <v>116.87857924858353</v>
      </c>
      <c r="AF46" s="34">
        <f>AF47+AF53+AF60+AF65+AF71+AF78+AF89+AF95+AF101+AF110+AF117+AF119</f>
        <v>0</v>
      </c>
      <c r="AG46" s="34">
        <f>AG47+AG53+AG60+AG65+AG71+AG78+AG89+AG95+AG101+AG110+AG117+AG119</f>
        <v>0</v>
      </c>
      <c r="AH46" s="34">
        <f>AH47+AH53+AH60+AH65+AH71+AH78+AH89+AH95+AH101+AH110+AH117+AH119</f>
        <v>430.5</v>
      </c>
      <c r="AI46" s="59">
        <f>AI47+AI53+AI60+AI65+AI71+AI78+AI89+AI95+AI101+AI110+AI117+AI119</f>
        <v>9148</v>
      </c>
      <c r="AJ46" s="34">
        <f>AJ47+AJ53+AJ60+AJ65+AJ71+AJ78+AJ89+AJ95+AJ101+AJ110+AJ117+AJ119</f>
        <v>0</v>
      </c>
      <c r="AK46" s="33">
        <f>AK47+AK53+AK60+AK71+AK78+AK89+AK95+AK119+AK65+AK101+AK110+AK117</f>
        <v>106.86027835008139</v>
      </c>
      <c r="AL46" s="34">
        <f t="shared" ref="AL46:AV46" si="27">AL47+AL53+AL60+AL65+AL71+AL78+AL89+AL95+AL101+AL110+AL117+AL119</f>
        <v>0</v>
      </c>
      <c r="AM46" s="34">
        <f t="shared" si="27"/>
        <v>0</v>
      </c>
      <c r="AN46" s="34">
        <f t="shared" si="27"/>
        <v>215.1</v>
      </c>
      <c r="AO46" s="59">
        <f t="shared" si="27"/>
        <v>9353</v>
      </c>
      <c r="AP46" s="34">
        <f t="shared" si="27"/>
        <v>0</v>
      </c>
      <c r="AQ46" s="34">
        <f t="shared" si="27"/>
        <v>111.9604610148218</v>
      </c>
      <c r="AR46" s="34">
        <f t="shared" si="27"/>
        <v>0</v>
      </c>
      <c r="AS46" s="34">
        <f t="shared" si="27"/>
        <v>0</v>
      </c>
      <c r="AT46" s="34">
        <f t="shared" si="27"/>
        <v>164.2</v>
      </c>
      <c r="AU46" s="59">
        <f t="shared" si="27"/>
        <v>9120</v>
      </c>
      <c r="AV46" s="34">
        <f t="shared" si="27"/>
        <v>0</v>
      </c>
      <c r="AW46" s="33">
        <f>AW47+AW53+AW60+AW71+AW78+AW89+AW95+AW119+AW65+AW101+AW110+AW117</f>
        <v>107.59757273344525</v>
      </c>
      <c r="AX46" s="34">
        <f t="shared" ref="AX46:BN46" si="28">AX47+AX53+AX60+AX65+AX71+AX78+AX89+AX95+AX101+AX110+AX117+AX119</f>
        <v>0</v>
      </c>
      <c r="AY46" s="34">
        <f t="shared" si="28"/>
        <v>0</v>
      </c>
      <c r="AZ46" s="34">
        <f t="shared" si="28"/>
        <v>164.2</v>
      </c>
      <c r="BA46" s="59">
        <f t="shared" si="28"/>
        <v>9321</v>
      </c>
      <c r="BB46" s="34">
        <f t="shared" si="28"/>
        <v>0</v>
      </c>
      <c r="BC46" s="34">
        <f t="shared" si="28"/>
        <v>120.51158704879757</v>
      </c>
      <c r="BD46" s="34">
        <f t="shared" si="28"/>
        <v>0</v>
      </c>
      <c r="BE46" s="34">
        <f t="shared" si="28"/>
        <v>0</v>
      </c>
      <c r="BF46" s="34">
        <f t="shared" si="28"/>
        <v>0</v>
      </c>
      <c r="BG46" s="100">
        <f t="shared" si="28"/>
        <v>9133</v>
      </c>
      <c r="BH46" s="34">
        <f t="shared" si="28"/>
        <v>0</v>
      </c>
      <c r="BI46" s="33">
        <f>BI47+BI53+BI60+BI71+BI78+BI89+BI95+BI119+BI65+BI101+BI110+BI117</f>
        <v>114.6779677435223</v>
      </c>
      <c r="BJ46" s="34">
        <f t="shared" si="28"/>
        <v>0</v>
      </c>
      <c r="BK46" s="34">
        <f t="shared" si="28"/>
        <v>0</v>
      </c>
      <c r="BL46" s="34">
        <f t="shared" si="28"/>
        <v>156.30000000000001</v>
      </c>
      <c r="BM46" s="59">
        <f t="shared" si="28"/>
        <v>9333</v>
      </c>
      <c r="BN46" s="34">
        <f t="shared" si="28"/>
        <v>0</v>
      </c>
      <c r="BO46" s="33">
        <f>BO47+BO53+BO60+BO71+BO78+BO89+BO95+BO119+BO65+BO101+BO110+BO117</f>
        <v>102.08621209540377</v>
      </c>
      <c r="BP46" s="34">
        <f t="shared" ref="BP46:CE46" si="29">BP47+BP53+BP60+BP65+BP71+BP78+BP89+BP95+BP101+BP110+BP117+BP119</f>
        <v>0</v>
      </c>
      <c r="BQ46" s="34">
        <f t="shared" si="29"/>
        <v>0</v>
      </c>
      <c r="BR46" s="34">
        <f t="shared" si="29"/>
        <v>215.4</v>
      </c>
      <c r="BS46" s="59">
        <f t="shared" si="29"/>
        <v>9298</v>
      </c>
      <c r="BT46" s="34">
        <f t="shared" si="29"/>
        <v>0</v>
      </c>
      <c r="BU46" s="34">
        <f t="shared" si="29"/>
        <v>563.10766017326659</v>
      </c>
      <c r="BV46" s="34">
        <f t="shared" si="29"/>
        <v>0</v>
      </c>
      <c r="BW46" s="34">
        <f t="shared" si="29"/>
        <v>0</v>
      </c>
      <c r="BX46" s="34">
        <f t="shared" si="29"/>
        <v>1188.52</v>
      </c>
      <c r="BY46" s="59">
        <f t="shared" si="29"/>
        <v>45923</v>
      </c>
      <c r="BZ46" s="34">
        <f t="shared" si="29"/>
        <v>0</v>
      </c>
      <c r="CA46" s="34">
        <f t="shared" si="29"/>
        <v>540.78029221893871</v>
      </c>
      <c r="CB46" s="34">
        <f t="shared" si="29"/>
        <v>0</v>
      </c>
      <c r="CC46" s="34">
        <f t="shared" si="29"/>
        <v>0</v>
      </c>
      <c r="CD46" s="34">
        <f t="shared" si="29"/>
        <v>1129.42</v>
      </c>
      <c r="CE46" s="100">
        <f t="shared" si="29"/>
        <v>46745</v>
      </c>
      <c r="CF46" s="34" t="s">
        <v>81</v>
      </c>
      <c r="CG46" s="39"/>
    </row>
    <row r="47" spans="1:85" s="40" customFormat="1" ht="15.75" customHeight="1" outlineLevel="1" x14ac:dyDescent="0.25">
      <c r="A47" s="79" t="s">
        <v>195</v>
      </c>
      <c r="B47" s="71" t="s">
        <v>140</v>
      </c>
      <c r="C47" s="21" t="s">
        <v>131</v>
      </c>
      <c r="D47" s="33">
        <f t="shared" ref="D47:K47" si="30">SUM(D48:D52)</f>
        <v>20.679258333333333</v>
      </c>
      <c r="E47" s="33">
        <f t="shared" si="30"/>
        <v>25.558881728163868</v>
      </c>
      <c r="F47" s="33">
        <f t="shared" si="30"/>
        <v>0</v>
      </c>
      <c r="G47" s="33">
        <f t="shared" si="30"/>
        <v>0</v>
      </c>
      <c r="H47" s="34">
        <f t="shared" si="30"/>
        <v>0</v>
      </c>
      <c r="I47" s="34">
        <f t="shared" si="30"/>
        <v>0</v>
      </c>
      <c r="J47" s="34">
        <f t="shared" si="30"/>
        <v>0</v>
      </c>
      <c r="K47" s="59">
        <f t="shared" si="30"/>
        <v>0</v>
      </c>
      <c r="L47" s="34">
        <f t="shared" ref="L47:Q47" si="31">SUM(L48:L52)</f>
        <v>0</v>
      </c>
      <c r="M47" s="33">
        <f>SUM(M48:M52)</f>
        <v>0</v>
      </c>
      <c r="N47" s="33">
        <f t="shared" si="31"/>
        <v>0</v>
      </c>
      <c r="O47" s="33">
        <f t="shared" si="31"/>
        <v>0</v>
      </c>
      <c r="P47" s="33">
        <f t="shared" si="31"/>
        <v>0</v>
      </c>
      <c r="Q47" s="58">
        <f t="shared" si="31"/>
        <v>0</v>
      </c>
      <c r="R47" s="34">
        <f t="shared" ref="R47:W47" si="32">SUM(R48:R52)</f>
        <v>0</v>
      </c>
      <c r="S47" s="33">
        <f t="shared" si="32"/>
        <v>6.1950000000000003</v>
      </c>
      <c r="T47" s="34">
        <f t="shared" si="32"/>
        <v>0</v>
      </c>
      <c r="U47" s="34">
        <f t="shared" si="32"/>
        <v>0</v>
      </c>
      <c r="V47" s="34">
        <f t="shared" si="32"/>
        <v>378.42</v>
      </c>
      <c r="W47" s="59">
        <f t="shared" si="32"/>
        <v>0</v>
      </c>
      <c r="X47" s="34">
        <f t="shared" ref="X47:AC47" si="33">SUM(X48:X52)</f>
        <v>0</v>
      </c>
      <c r="Y47" s="33">
        <f t="shared" si="33"/>
        <v>11.056003296870001</v>
      </c>
      <c r="Z47" s="33">
        <f t="shared" si="33"/>
        <v>0</v>
      </c>
      <c r="AA47" s="33">
        <f t="shared" si="33"/>
        <v>0</v>
      </c>
      <c r="AB47" s="33">
        <f t="shared" si="33"/>
        <v>378.42</v>
      </c>
      <c r="AC47" s="58">
        <f t="shared" si="33"/>
        <v>0</v>
      </c>
      <c r="AD47" s="33">
        <f t="shared" ref="AD47:AI47" si="34">SUM(AD48:AD52)</f>
        <v>0</v>
      </c>
      <c r="AE47" s="33">
        <f t="shared" si="34"/>
        <v>8.1122583333333331</v>
      </c>
      <c r="AF47" s="33">
        <f t="shared" si="34"/>
        <v>0</v>
      </c>
      <c r="AG47" s="33">
        <f t="shared" si="34"/>
        <v>0</v>
      </c>
      <c r="AH47" s="33">
        <f t="shared" si="34"/>
        <v>430.5</v>
      </c>
      <c r="AI47" s="58">
        <f t="shared" si="34"/>
        <v>0</v>
      </c>
      <c r="AJ47" s="34">
        <f t="shared" ref="AJ47:AO47" si="35">SUM(AJ48:AJ52)</f>
        <v>0</v>
      </c>
      <c r="AK47" s="33">
        <f t="shared" si="35"/>
        <v>3.8123416666666672</v>
      </c>
      <c r="AL47" s="33">
        <f t="shared" si="35"/>
        <v>0</v>
      </c>
      <c r="AM47" s="33">
        <f t="shared" si="35"/>
        <v>0</v>
      </c>
      <c r="AN47" s="33">
        <f t="shared" si="35"/>
        <v>215.1</v>
      </c>
      <c r="AO47" s="58">
        <f t="shared" si="35"/>
        <v>0</v>
      </c>
      <c r="AP47" s="33">
        <f t="shared" ref="AP47:AU47" si="36">SUM(AP48:AP52)</f>
        <v>0</v>
      </c>
      <c r="AQ47" s="33">
        <f t="shared" si="36"/>
        <v>3.63</v>
      </c>
      <c r="AR47" s="33">
        <f t="shared" si="36"/>
        <v>0</v>
      </c>
      <c r="AS47" s="33">
        <f t="shared" si="36"/>
        <v>0</v>
      </c>
      <c r="AT47" s="33">
        <f t="shared" si="36"/>
        <v>164.2</v>
      </c>
      <c r="AU47" s="58">
        <f t="shared" si="36"/>
        <v>0</v>
      </c>
      <c r="AV47" s="34">
        <f t="shared" ref="AV47:BA47" si="37">SUM(AV48:AV52)</f>
        <v>0</v>
      </c>
      <c r="AW47" s="33">
        <f t="shared" si="37"/>
        <v>3.63</v>
      </c>
      <c r="AX47" s="33">
        <f t="shared" si="37"/>
        <v>0</v>
      </c>
      <c r="AY47" s="33">
        <f t="shared" si="37"/>
        <v>0</v>
      </c>
      <c r="AZ47" s="33">
        <f t="shared" si="37"/>
        <v>164.2</v>
      </c>
      <c r="BA47" s="58">
        <f t="shared" si="37"/>
        <v>0</v>
      </c>
      <c r="BB47" s="33">
        <f>SUM(BB48:BB52)</f>
        <v>0</v>
      </c>
      <c r="BC47" s="33">
        <v>0</v>
      </c>
      <c r="BD47" s="33">
        <f>SUM(BD48:BD52)</f>
        <v>0</v>
      </c>
      <c r="BE47" s="33">
        <f>SUM(BE48:BE52)</f>
        <v>0</v>
      </c>
      <c r="BF47" s="33">
        <f>SUM(BF48:BF52)</f>
        <v>0</v>
      </c>
      <c r="BG47" s="58">
        <f>SUM(BG48:BG52)</f>
        <v>0</v>
      </c>
      <c r="BH47" s="34">
        <f t="shared" ref="BH47:BS47" si="38">SUM(BH48:BH52)</f>
        <v>0</v>
      </c>
      <c r="BI47" s="33">
        <f t="shared" si="38"/>
        <v>2.7606200979605333</v>
      </c>
      <c r="BJ47" s="33">
        <f t="shared" si="38"/>
        <v>0</v>
      </c>
      <c r="BK47" s="33">
        <f t="shared" si="38"/>
        <v>0</v>
      </c>
      <c r="BL47" s="33">
        <f t="shared" si="38"/>
        <v>156.30000000000001</v>
      </c>
      <c r="BM47" s="58">
        <f t="shared" si="38"/>
        <v>0</v>
      </c>
      <c r="BN47" s="34">
        <f t="shared" si="38"/>
        <v>0</v>
      </c>
      <c r="BO47" s="33">
        <f t="shared" si="38"/>
        <v>4.2999166666666673</v>
      </c>
      <c r="BP47" s="33">
        <f t="shared" si="38"/>
        <v>0</v>
      </c>
      <c r="BQ47" s="33">
        <f t="shared" si="38"/>
        <v>0</v>
      </c>
      <c r="BR47" s="33">
        <f t="shared" si="38"/>
        <v>215.4</v>
      </c>
      <c r="BS47" s="58">
        <f t="shared" si="38"/>
        <v>0</v>
      </c>
      <c r="BT47" s="34">
        <f t="shared" ref="BT47:CC47" si="39">SUM(BT48:BT52)</f>
        <v>0</v>
      </c>
      <c r="BU47" s="34">
        <f t="shared" si="39"/>
        <v>22.237175000000001</v>
      </c>
      <c r="BV47" s="34">
        <f t="shared" si="39"/>
        <v>0</v>
      </c>
      <c r="BW47" s="34">
        <f t="shared" si="39"/>
        <v>0</v>
      </c>
      <c r="BX47" s="34">
        <f t="shared" si="39"/>
        <v>1188.52</v>
      </c>
      <c r="BY47" s="59">
        <f t="shared" si="39"/>
        <v>0</v>
      </c>
      <c r="BZ47" s="34">
        <f t="shared" si="39"/>
        <v>0</v>
      </c>
      <c r="CA47" s="34">
        <f t="shared" si="39"/>
        <v>25.558881728163868</v>
      </c>
      <c r="CB47" s="49">
        <f t="shared" si="39"/>
        <v>0</v>
      </c>
      <c r="CC47" s="49">
        <f t="shared" si="39"/>
        <v>0</v>
      </c>
      <c r="CD47" s="49">
        <f>SUM(CD48:CD52)</f>
        <v>1129.42</v>
      </c>
      <c r="CE47" s="100">
        <f>SUM(CE48:CE52)</f>
        <v>0</v>
      </c>
      <c r="CF47" s="112" t="s">
        <v>81</v>
      </c>
      <c r="CG47" s="39"/>
    </row>
    <row r="48" spans="1:85" ht="132" customHeight="1" outlineLevel="1" x14ac:dyDescent="0.25">
      <c r="A48" s="80" t="s">
        <v>196</v>
      </c>
      <c r="B48" s="77" t="s">
        <v>197</v>
      </c>
      <c r="C48" s="37" t="s">
        <v>132</v>
      </c>
      <c r="D48" s="31">
        <v>2.742</v>
      </c>
      <c r="E48" s="32">
        <v>2.7606200979605333</v>
      </c>
      <c r="F48" s="20">
        <v>0</v>
      </c>
      <c r="G48" s="31">
        <v>0</v>
      </c>
      <c r="H48" s="20">
        <v>0</v>
      </c>
      <c r="I48" s="20">
        <v>0</v>
      </c>
      <c r="J48" s="20">
        <v>0</v>
      </c>
      <c r="K48" s="60">
        <v>0</v>
      </c>
      <c r="L48" s="20">
        <v>0</v>
      </c>
      <c r="M48" s="31">
        <v>0</v>
      </c>
      <c r="N48" s="20">
        <v>0</v>
      </c>
      <c r="O48" s="20">
        <v>0</v>
      </c>
      <c r="P48" s="20">
        <v>0</v>
      </c>
      <c r="Q48" s="65">
        <v>0</v>
      </c>
      <c r="R48" s="20">
        <v>0</v>
      </c>
      <c r="S48" s="31">
        <v>0</v>
      </c>
      <c r="T48" s="20">
        <v>0</v>
      </c>
      <c r="U48" s="20">
        <v>0</v>
      </c>
      <c r="V48" s="20">
        <v>0</v>
      </c>
      <c r="W48" s="60">
        <v>0</v>
      </c>
      <c r="X48" s="20">
        <v>0</v>
      </c>
      <c r="Y48" s="31">
        <v>0</v>
      </c>
      <c r="Z48" s="20">
        <v>0</v>
      </c>
      <c r="AA48" s="20">
        <v>0</v>
      </c>
      <c r="AB48" s="20">
        <v>0</v>
      </c>
      <c r="AC48" s="65">
        <v>0</v>
      </c>
      <c r="AD48" s="20">
        <v>0</v>
      </c>
      <c r="AE48" s="31">
        <v>0</v>
      </c>
      <c r="AF48" s="20">
        <v>0</v>
      </c>
      <c r="AG48" s="20">
        <v>0</v>
      </c>
      <c r="AH48" s="20">
        <v>0</v>
      </c>
      <c r="AI48" s="65">
        <v>0</v>
      </c>
      <c r="AJ48" s="20">
        <v>0</v>
      </c>
      <c r="AK48" s="31">
        <v>0</v>
      </c>
      <c r="AL48" s="20">
        <v>0</v>
      </c>
      <c r="AM48" s="20">
        <v>0</v>
      </c>
      <c r="AN48" s="20">
        <v>0</v>
      </c>
      <c r="AO48" s="65">
        <v>0</v>
      </c>
      <c r="AP48" s="20">
        <v>0</v>
      </c>
      <c r="AQ48" s="31">
        <v>0</v>
      </c>
      <c r="AR48" s="20">
        <v>0</v>
      </c>
      <c r="AS48" s="20">
        <v>0</v>
      </c>
      <c r="AT48" s="20">
        <v>0</v>
      </c>
      <c r="AU48" s="65">
        <v>0</v>
      </c>
      <c r="AV48" s="20">
        <v>0</v>
      </c>
      <c r="AW48" s="31">
        <v>0</v>
      </c>
      <c r="AX48" s="20">
        <v>0</v>
      </c>
      <c r="AY48" s="20">
        <v>0</v>
      </c>
      <c r="AZ48" s="20">
        <v>0</v>
      </c>
      <c r="BA48" s="65">
        <v>0</v>
      </c>
      <c r="BB48" s="20">
        <v>0</v>
      </c>
      <c r="BC48" s="31">
        <v>0</v>
      </c>
      <c r="BD48" s="20">
        <v>0</v>
      </c>
      <c r="BE48" s="20">
        <v>0</v>
      </c>
      <c r="BF48" s="20">
        <v>0</v>
      </c>
      <c r="BG48" s="65">
        <v>0</v>
      </c>
      <c r="BH48" s="20">
        <v>0</v>
      </c>
      <c r="BI48" s="31">
        <f>3.31274411755264/1.2</f>
        <v>2.7606200979605333</v>
      </c>
      <c r="BJ48" s="20">
        <v>0</v>
      </c>
      <c r="BK48" s="20">
        <v>0</v>
      </c>
      <c r="BL48" s="20">
        <v>156.30000000000001</v>
      </c>
      <c r="BM48" s="65">
        <v>0</v>
      </c>
      <c r="BN48" s="20">
        <v>0</v>
      </c>
      <c r="BO48" s="31">
        <v>0</v>
      </c>
      <c r="BP48" s="20">
        <v>0</v>
      </c>
      <c r="BQ48" s="20">
        <v>0</v>
      </c>
      <c r="BR48" s="20">
        <v>0</v>
      </c>
      <c r="BS48" s="65">
        <v>0</v>
      </c>
      <c r="BT48" s="23">
        <f>R48+AD48+AP48+BB48+BN48</f>
        <v>0</v>
      </c>
      <c r="BU48" s="23">
        <f>S48+AE48+AQ48+BC48+BO48</f>
        <v>0</v>
      </c>
      <c r="BV48" s="23">
        <f t="shared" ref="BV48:BY48" si="40">T48+AF48+AR48+BD48+BP48</f>
        <v>0</v>
      </c>
      <c r="BW48" s="23">
        <f t="shared" si="40"/>
        <v>0</v>
      </c>
      <c r="BX48" s="23">
        <f t="shared" si="40"/>
        <v>0</v>
      </c>
      <c r="BY48" s="23">
        <f t="shared" si="40"/>
        <v>0</v>
      </c>
      <c r="BZ48" s="20">
        <f>X48+AJ48+AV48+BH48+BN48</f>
        <v>0</v>
      </c>
      <c r="CA48" s="20">
        <f>Y48+AK48+AW48+BI48+BO48</f>
        <v>2.7606200979605333</v>
      </c>
      <c r="CB48" s="20">
        <f t="shared" ref="CB48:CE48" si="41">Z48+AL48+AX48+BJ48+BP48</f>
        <v>0</v>
      </c>
      <c r="CC48" s="20">
        <f t="shared" si="41"/>
        <v>0</v>
      </c>
      <c r="CD48" s="20">
        <f t="shared" si="41"/>
        <v>156.30000000000001</v>
      </c>
      <c r="CE48" s="20">
        <f t="shared" si="41"/>
        <v>0</v>
      </c>
      <c r="CF48" s="31" t="s">
        <v>384</v>
      </c>
      <c r="CG48" s="39"/>
    </row>
    <row r="49" spans="1:85" ht="81.75" customHeight="1" outlineLevel="1" x14ac:dyDescent="0.25">
      <c r="A49" s="80" t="s">
        <v>198</v>
      </c>
      <c r="B49" s="77" t="s">
        <v>189</v>
      </c>
      <c r="C49" s="37" t="s">
        <v>133</v>
      </c>
      <c r="D49" s="31">
        <v>3.8123416666666672</v>
      </c>
      <c r="E49" s="32">
        <v>3.8123416666666672</v>
      </c>
      <c r="F49" s="20">
        <v>0</v>
      </c>
      <c r="G49" s="31">
        <v>0</v>
      </c>
      <c r="H49" s="20">
        <v>0</v>
      </c>
      <c r="I49" s="20">
        <v>0</v>
      </c>
      <c r="J49" s="20">
        <v>0</v>
      </c>
      <c r="K49" s="60">
        <v>0</v>
      </c>
      <c r="L49" s="20">
        <v>0</v>
      </c>
      <c r="M49" s="31">
        <v>0</v>
      </c>
      <c r="N49" s="20">
        <v>0</v>
      </c>
      <c r="O49" s="20">
        <v>0</v>
      </c>
      <c r="P49" s="20">
        <v>0</v>
      </c>
      <c r="Q49" s="65">
        <v>0</v>
      </c>
      <c r="R49" s="20">
        <v>0</v>
      </c>
      <c r="S49" s="31">
        <v>0</v>
      </c>
      <c r="T49" s="20">
        <v>0</v>
      </c>
      <c r="U49" s="20">
        <v>0</v>
      </c>
      <c r="V49" s="20">
        <v>0</v>
      </c>
      <c r="W49" s="60">
        <v>0</v>
      </c>
      <c r="X49" s="20">
        <v>0</v>
      </c>
      <c r="Y49" s="31">
        <v>0</v>
      </c>
      <c r="Z49" s="20">
        <v>0</v>
      </c>
      <c r="AA49" s="20">
        <v>0</v>
      </c>
      <c r="AB49" s="20">
        <v>0</v>
      </c>
      <c r="AC49" s="65">
        <v>0</v>
      </c>
      <c r="AD49" s="20">
        <v>0</v>
      </c>
      <c r="AE49" s="31">
        <v>3.8123416666666672</v>
      </c>
      <c r="AF49" s="20">
        <v>0</v>
      </c>
      <c r="AG49" s="20">
        <v>0</v>
      </c>
      <c r="AH49" s="20">
        <v>215.1</v>
      </c>
      <c r="AI49" s="65">
        <v>0</v>
      </c>
      <c r="AJ49" s="20">
        <v>0</v>
      </c>
      <c r="AK49" s="31">
        <f>4.57481/1.2</f>
        <v>3.8123416666666672</v>
      </c>
      <c r="AL49" s="20">
        <v>0</v>
      </c>
      <c r="AM49" s="20">
        <v>0</v>
      </c>
      <c r="AN49" s="20">
        <v>215.1</v>
      </c>
      <c r="AO49" s="65">
        <v>0</v>
      </c>
      <c r="AP49" s="20">
        <v>0</v>
      </c>
      <c r="AQ49" s="31">
        <v>0</v>
      </c>
      <c r="AR49" s="20">
        <v>0</v>
      </c>
      <c r="AS49" s="20">
        <v>0</v>
      </c>
      <c r="AT49" s="20">
        <v>0</v>
      </c>
      <c r="AU49" s="65">
        <v>0</v>
      </c>
      <c r="AV49" s="20">
        <v>0</v>
      </c>
      <c r="AW49" s="31">
        <v>0</v>
      </c>
      <c r="AX49" s="20">
        <v>0</v>
      </c>
      <c r="AY49" s="20">
        <v>0</v>
      </c>
      <c r="AZ49" s="20">
        <v>0</v>
      </c>
      <c r="BA49" s="65">
        <v>0</v>
      </c>
      <c r="BB49" s="20">
        <v>0</v>
      </c>
      <c r="BC49" s="31">
        <v>0</v>
      </c>
      <c r="BD49" s="20">
        <v>0</v>
      </c>
      <c r="BE49" s="20">
        <v>0</v>
      </c>
      <c r="BF49" s="20">
        <v>0</v>
      </c>
      <c r="BG49" s="65">
        <v>0</v>
      </c>
      <c r="BH49" s="20">
        <v>0</v>
      </c>
      <c r="BI49" s="31">
        <v>0</v>
      </c>
      <c r="BJ49" s="20">
        <v>0</v>
      </c>
      <c r="BK49" s="20">
        <v>0</v>
      </c>
      <c r="BL49" s="20">
        <v>0</v>
      </c>
      <c r="BM49" s="65">
        <v>0</v>
      </c>
      <c r="BN49" s="20">
        <v>0</v>
      </c>
      <c r="BO49" s="31">
        <v>0</v>
      </c>
      <c r="BP49" s="20">
        <v>0</v>
      </c>
      <c r="BQ49" s="20">
        <v>0</v>
      </c>
      <c r="BR49" s="20">
        <v>0</v>
      </c>
      <c r="BS49" s="65">
        <v>0</v>
      </c>
      <c r="BT49" s="23">
        <f t="shared" ref="BT49:BT52" si="42">R49+AD49+AP49+BB49+BN49</f>
        <v>0</v>
      </c>
      <c r="BU49" s="23">
        <f t="shared" ref="BU49:BU52" si="43">S49+AE49+AQ49+BC49+BO49</f>
        <v>3.8123416666666672</v>
      </c>
      <c r="BV49" s="23">
        <f t="shared" ref="BV49:BV52" si="44">T49+AF49+AR49+BD49+BP49</f>
        <v>0</v>
      </c>
      <c r="BW49" s="23">
        <f t="shared" ref="BW49:BW52" si="45">U49+AG49+AS49+BE49+BQ49</f>
        <v>0</v>
      </c>
      <c r="BX49" s="23">
        <f t="shared" ref="BX49:BX52" si="46">V49+AH49+AT49+BF49+BR49</f>
        <v>215.1</v>
      </c>
      <c r="BY49" s="23">
        <f t="shared" ref="BY49:BY52" si="47">W49+AI49+AU49+BG49+BS49</f>
        <v>0</v>
      </c>
      <c r="BZ49" s="20">
        <f t="shared" ref="BZ49:BZ52" si="48">X49+AJ49+AV49+BH49+BN49</f>
        <v>0</v>
      </c>
      <c r="CA49" s="20">
        <f t="shared" ref="CA49:CA52" si="49">Y49+AK49+AW49+BI49+BO49</f>
        <v>3.8123416666666672</v>
      </c>
      <c r="CB49" s="20">
        <f t="shared" ref="CB49:CB52" si="50">Z49+AL49+AX49+BJ49+BP49</f>
        <v>0</v>
      </c>
      <c r="CC49" s="20">
        <f t="shared" ref="CC49:CC52" si="51">AA49+AM49+AY49+BK49+BQ49</f>
        <v>0</v>
      </c>
      <c r="CD49" s="20">
        <f t="shared" ref="CD49:CD52" si="52">AB49+AN49+AZ49+BL49+BR49</f>
        <v>215.1</v>
      </c>
      <c r="CE49" s="20">
        <f t="shared" ref="CE49:CE52" si="53">AC49+AO49+BA49+BM49+BS49</f>
        <v>0</v>
      </c>
      <c r="CF49" s="31" t="s">
        <v>385</v>
      </c>
      <c r="CG49" s="39"/>
    </row>
    <row r="50" spans="1:85" ht="89.25" customHeight="1" outlineLevel="1" x14ac:dyDescent="0.25">
      <c r="A50" s="80" t="s">
        <v>199</v>
      </c>
      <c r="B50" s="77" t="s">
        <v>190</v>
      </c>
      <c r="C50" s="37" t="s">
        <v>134</v>
      </c>
      <c r="D50" s="31">
        <v>4.2999166666666664</v>
      </c>
      <c r="E50" s="32">
        <v>4.2999166666666673</v>
      </c>
      <c r="F50" s="20">
        <v>0</v>
      </c>
      <c r="G50" s="31">
        <v>0</v>
      </c>
      <c r="H50" s="20">
        <v>0</v>
      </c>
      <c r="I50" s="20">
        <v>0</v>
      </c>
      <c r="J50" s="20">
        <v>0</v>
      </c>
      <c r="K50" s="60">
        <v>0</v>
      </c>
      <c r="L50" s="20">
        <v>0</v>
      </c>
      <c r="M50" s="31">
        <v>0</v>
      </c>
      <c r="N50" s="20">
        <v>0</v>
      </c>
      <c r="O50" s="20">
        <v>0</v>
      </c>
      <c r="P50" s="20">
        <v>0</v>
      </c>
      <c r="Q50" s="65">
        <v>0</v>
      </c>
      <c r="R50" s="20">
        <v>0</v>
      </c>
      <c r="S50" s="31">
        <v>0</v>
      </c>
      <c r="T50" s="20">
        <v>0</v>
      </c>
      <c r="U50" s="20">
        <v>0</v>
      </c>
      <c r="V50" s="20">
        <v>0</v>
      </c>
      <c r="W50" s="60">
        <v>0</v>
      </c>
      <c r="X50" s="20">
        <v>0</v>
      </c>
      <c r="Y50" s="31">
        <v>0</v>
      </c>
      <c r="Z50" s="20">
        <v>0</v>
      </c>
      <c r="AA50" s="20">
        <v>0</v>
      </c>
      <c r="AB50" s="20">
        <v>0</v>
      </c>
      <c r="AC50" s="65">
        <v>0</v>
      </c>
      <c r="AD50" s="20">
        <v>0</v>
      </c>
      <c r="AE50" s="31">
        <v>4.2999166666666664</v>
      </c>
      <c r="AF50" s="20">
        <v>0</v>
      </c>
      <c r="AG50" s="20">
        <v>0</v>
      </c>
      <c r="AH50" s="20">
        <v>215.4</v>
      </c>
      <c r="AI50" s="65">
        <v>0</v>
      </c>
      <c r="AJ50" s="20">
        <v>0</v>
      </c>
      <c r="AK50" s="31">
        <v>0</v>
      </c>
      <c r="AL50" s="20">
        <v>0</v>
      </c>
      <c r="AM50" s="20">
        <v>0</v>
      </c>
      <c r="AN50" s="20">
        <v>0</v>
      </c>
      <c r="AO50" s="65">
        <v>0</v>
      </c>
      <c r="AP50" s="20">
        <v>0</v>
      </c>
      <c r="AQ50" s="31">
        <v>0</v>
      </c>
      <c r="AR50" s="20">
        <v>0</v>
      </c>
      <c r="AS50" s="20">
        <v>0</v>
      </c>
      <c r="AT50" s="20">
        <v>0</v>
      </c>
      <c r="AU50" s="65">
        <v>0</v>
      </c>
      <c r="AV50" s="20">
        <v>0</v>
      </c>
      <c r="AW50" s="31">
        <v>0</v>
      </c>
      <c r="AX50" s="20">
        <v>0</v>
      </c>
      <c r="AY50" s="20">
        <v>0</v>
      </c>
      <c r="AZ50" s="20">
        <v>0</v>
      </c>
      <c r="BA50" s="65">
        <v>0</v>
      </c>
      <c r="BB50" s="20">
        <v>0</v>
      </c>
      <c r="BC50" s="31">
        <v>0</v>
      </c>
      <c r="BD50" s="20">
        <v>0</v>
      </c>
      <c r="BE50" s="20">
        <v>0</v>
      </c>
      <c r="BF50" s="20">
        <v>0</v>
      </c>
      <c r="BG50" s="65">
        <v>0</v>
      </c>
      <c r="BH50" s="20">
        <v>0</v>
      </c>
      <c r="BI50" s="31">
        <v>0</v>
      </c>
      <c r="BJ50" s="20">
        <v>0</v>
      </c>
      <c r="BK50" s="20">
        <v>0</v>
      </c>
      <c r="BL50" s="20">
        <v>0</v>
      </c>
      <c r="BM50" s="65">
        <v>0</v>
      </c>
      <c r="BN50" s="20">
        <v>0</v>
      </c>
      <c r="BO50" s="31">
        <f>5.1599/1.2</f>
        <v>4.2999166666666673</v>
      </c>
      <c r="BP50" s="20">
        <v>0</v>
      </c>
      <c r="BQ50" s="20">
        <v>0</v>
      </c>
      <c r="BR50" s="20">
        <v>215.4</v>
      </c>
      <c r="BS50" s="65">
        <v>0</v>
      </c>
      <c r="BT50" s="23">
        <f t="shared" si="42"/>
        <v>0</v>
      </c>
      <c r="BU50" s="23">
        <f t="shared" si="43"/>
        <v>8.5998333333333328</v>
      </c>
      <c r="BV50" s="23">
        <f t="shared" si="44"/>
        <v>0</v>
      </c>
      <c r="BW50" s="23">
        <f t="shared" si="45"/>
        <v>0</v>
      </c>
      <c r="BX50" s="23">
        <f t="shared" si="46"/>
        <v>430.8</v>
      </c>
      <c r="BY50" s="23">
        <f t="shared" si="47"/>
        <v>0</v>
      </c>
      <c r="BZ50" s="20">
        <f t="shared" si="48"/>
        <v>0</v>
      </c>
      <c r="CA50" s="20">
        <f t="shared" si="49"/>
        <v>4.2999166666666673</v>
      </c>
      <c r="CB50" s="20">
        <f t="shared" si="50"/>
        <v>0</v>
      </c>
      <c r="CC50" s="20">
        <f t="shared" si="51"/>
        <v>0</v>
      </c>
      <c r="CD50" s="20">
        <f t="shared" si="52"/>
        <v>215.4</v>
      </c>
      <c r="CE50" s="20">
        <f t="shared" si="53"/>
        <v>0</v>
      </c>
      <c r="CF50" s="31" t="s">
        <v>386</v>
      </c>
      <c r="CG50" s="39"/>
    </row>
    <row r="51" spans="1:85" ht="70.5" customHeight="1" outlineLevel="1" x14ac:dyDescent="0.25">
      <c r="A51" s="80" t="s">
        <v>200</v>
      </c>
      <c r="B51" s="77" t="s">
        <v>191</v>
      </c>
      <c r="C51" s="37" t="s">
        <v>135</v>
      </c>
      <c r="D51" s="31">
        <v>3.63</v>
      </c>
      <c r="E51" s="32">
        <v>3.63</v>
      </c>
      <c r="F51" s="20">
        <v>0</v>
      </c>
      <c r="G51" s="31">
        <v>0</v>
      </c>
      <c r="H51" s="20">
        <v>0</v>
      </c>
      <c r="I51" s="20">
        <v>0</v>
      </c>
      <c r="J51" s="20">
        <v>0</v>
      </c>
      <c r="K51" s="60">
        <v>0</v>
      </c>
      <c r="L51" s="20">
        <v>0</v>
      </c>
      <c r="M51" s="31">
        <v>0</v>
      </c>
      <c r="N51" s="20">
        <v>0</v>
      </c>
      <c r="O51" s="20">
        <v>0</v>
      </c>
      <c r="P51" s="20">
        <v>0</v>
      </c>
      <c r="Q51" s="65">
        <v>0</v>
      </c>
      <c r="R51" s="20">
        <v>0</v>
      </c>
      <c r="S51" s="31">
        <v>0</v>
      </c>
      <c r="T51" s="20">
        <v>0</v>
      </c>
      <c r="U51" s="20">
        <v>0</v>
      </c>
      <c r="V51" s="20">
        <v>0</v>
      </c>
      <c r="W51" s="60">
        <v>0</v>
      </c>
      <c r="X51" s="20">
        <v>0</v>
      </c>
      <c r="Y51" s="31">
        <v>0</v>
      </c>
      <c r="Z51" s="20">
        <v>0</v>
      </c>
      <c r="AA51" s="20">
        <v>0</v>
      </c>
      <c r="AB51" s="20">
        <v>0</v>
      </c>
      <c r="AC51" s="65">
        <v>0</v>
      </c>
      <c r="AD51" s="20">
        <v>0</v>
      </c>
      <c r="AE51" s="31">
        <v>0</v>
      </c>
      <c r="AF51" s="20">
        <v>0</v>
      </c>
      <c r="AG51" s="20">
        <v>0</v>
      </c>
      <c r="AH51" s="20">
        <v>0</v>
      </c>
      <c r="AI51" s="65">
        <v>0</v>
      </c>
      <c r="AJ51" s="20">
        <v>0</v>
      </c>
      <c r="AK51" s="31">
        <v>0</v>
      </c>
      <c r="AL51" s="20">
        <v>0</v>
      </c>
      <c r="AM51" s="20">
        <v>0</v>
      </c>
      <c r="AN51" s="20">
        <v>0</v>
      </c>
      <c r="AO51" s="65">
        <v>0</v>
      </c>
      <c r="AP51" s="20">
        <v>0</v>
      </c>
      <c r="AQ51" s="31">
        <v>3.63</v>
      </c>
      <c r="AR51" s="20">
        <v>0</v>
      </c>
      <c r="AS51" s="20">
        <v>0</v>
      </c>
      <c r="AT51" s="20">
        <v>164.2</v>
      </c>
      <c r="AU51" s="65">
        <v>0</v>
      </c>
      <c r="AV51" s="20">
        <v>0</v>
      </c>
      <c r="AW51" s="31">
        <f>4.356/1.2</f>
        <v>3.63</v>
      </c>
      <c r="AX51" s="20">
        <v>0</v>
      </c>
      <c r="AY51" s="20">
        <v>0</v>
      </c>
      <c r="AZ51" s="20">
        <v>164.2</v>
      </c>
      <c r="BA51" s="65">
        <v>0</v>
      </c>
      <c r="BB51" s="20">
        <v>0</v>
      </c>
      <c r="BC51" s="31">
        <v>0</v>
      </c>
      <c r="BD51" s="20">
        <v>0</v>
      </c>
      <c r="BE51" s="20">
        <v>0</v>
      </c>
      <c r="BF51" s="20">
        <v>0</v>
      </c>
      <c r="BG51" s="65">
        <v>0</v>
      </c>
      <c r="BH51" s="20">
        <v>0</v>
      </c>
      <c r="BI51" s="31">
        <v>0</v>
      </c>
      <c r="BJ51" s="20">
        <v>0</v>
      </c>
      <c r="BK51" s="20">
        <v>0</v>
      </c>
      <c r="BL51" s="20">
        <v>0</v>
      </c>
      <c r="BM51" s="65">
        <v>0</v>
      </c>
      <c r="BN51" s="20">
        <v>0</v>
      </c>
      <c r="BO51" s="31">
        <v>0</v>
      </c>
      <c r="BP51" s="20">
        <v>0</v>
      </c>
      <c r="BQ51" s="20">
        <v>0</v>
      </c>
      <c r="BR51" s="20">
        <v>0</v>
      </c>
      <c r="BS51" s="65">
        <v>0</v>
      </c>
      <c r="BT51" s="23">
        <f t="shared" si="42"/>
        <v>0</v>
      </c>
      <c r="BU51" s="23">
        <f t="shared" si="43"/>
        <v>3.63</v>
      </c>
      <c r="BV51" s="23">
        <f t="shared" si="44"/>
        <v>0</v>
      </c>
      <c r="BW51" s="23">
        <f t="shared" si="45"/>
        <v>0</v>
      </c>
      <c r="BX51" s="23">
        <f t="shared" si="46"/>
        <v>164.2</v>
      </c>
      <c r="BY51" s="23">
        <f t="shared" si="47"/>
        <v>0</v>
      </c>
      <c r="BZ51" s="20">
        <f t="shared" si="48"/>
        <v>0</v>
      </c>
      <c r="CA51" s="20">
        <f t="shared" si="49"/>
        <v>3.63</v>
      </c>
      <c r="CB51" s="20">
        <f t="shared" si="50"/>
        <v>0</v>
      </c>
      <c r="CC51" s="20">
        <f t="shared" si="51"/>
        <v>0</v>
      </c>
      <c r="CD51" s="20">
        <f t="shared" si="52"/>
        <v>164.2</v>
      </c>
      <c r="CE51" s="20">
        <f t="shared" si="53"/>
        <v>0</v>
      </c>
      <c r="CF51" s="31" t="s">
        <v>387</v>
      </c>
      <c r="CG51" s="39"/>
    </row>
    <row r="52" spans="1:85" ht="15.75" customHeight="1" outlineLevel="1" x14ac:dyDescent="0.25">
      <c r="A52" s="80" t="s">
        <v>201</v>
      </c>
      <c r="B52" s="77" t="s">
        <v>175</v>
      </c>
      <c r="C52" s="37" t="s">
        <v>163</v>
      </c>
      <c r="D52" s="31">
        <v>6.1950000000000003</v>
      </c>
      <c r="E52" s="32">
        <v>11.056003296870001</v>
      </c>
      <c r="F52" s="20">
        <v>0</v>
      </c>
      <c r="G52" s="31">
        <v>0</v>
      </c>
      <c r="H52" s="20">
        <v>0</v>
      </c>
      <c r="I52" s="20">
        <v>0</v>
      </c>
      <c r="J52" s="20">
        <v>0</v>
      </c>
      <c r="K52" s="60">
        <v>0</v>
      </c>
      <c r="L52" s="20">
        <v>0</v>
      </c>
      <c r="M52" s="31">
        <v>0</v>
      </c>
      <c r="N52" s="20">
        <v>0</v>
      </c>
      <c r="O52" s="20">
        <v>0</v>
      </c>
      <c r="P52" s="20">
        <v>0</v>
      </c>
      <c r="Q52" s="65">
        <v>0</v>
      </c>
      <c r="R52" s="20">
        <v>0</v>
      </c>
      <c r="S52" s="31">
        <v>6.1950000000000003</v>
      </c>
      <c r="T52" s="20">
        <v>0</v>
      </c>
      <c r="U52" s="20">
        <v>0</v>
      </c>
      <c r="V52" s="20">
        <v>378.42</v>
      </c>
      <c r="W52" s="60">
        <v>0</v>
      </c>
      <c r="X52" s="20">
        <v>0</v>
      </c>
      <c r="Y52" s="31">
        <f>13.267203956244/1.2</f>
        <v>11.056003296870001</v>
      </c>
      <c r="Z52" s="20">
        <v>0</v>
      </c>
      <c r="AA52" s="20">
        <v>0</v>
      </c>
      <c r="AB52" s="20">
        <v>378.42</v>
      </c>
      <c r="AC52" s="65">
        <v>0</v>
      </c>
      <c r="AD52" s="20">
        <v>0</v>
      </c>
      <c r="AE52" s="31">
        <v>0</v>
      </c>
      <c r="AF52" s="20">
        <v>0</v>
      </c>
      <c r="AG52" s="20">
        <v>0</v>
      </c>
      <c r="AH52" s="20">
        <v>0</v>
      </c>
      <c r="AI52" s="65">
        <v>0</v>
      </c>
      <c r="AJ52" s="20">
        <v>0</v>
      </c>
      <c r="AK52" s="31">
        <v>0</v>
      </c>
      <c r="AL52" s="20">
        <v>0</v>
      </c>
      <c r="AM52" s="20">
        <v>0</v>
      </c>
      <c r="AN52" s="20">
        <v>0</v>
      </c>
      <c r="AO52" s="65">
        <v>0</v>
      </c>
      <c r="AP52" s="20">
        <v>0</v>
      </c>
      <c r="AQ52" s="31">
        <v>0</v>
      </c>
      <c r="AR52" s="20">
        <v>0</v>
      </c>
      <c r="AS52" s="20">
        <v>0</v>
      </c>
      <c r="AT52" s="20">
        <v>0</v>
      </c>
      <c r="AU52" s="65">
        <v>0</v>
      </c>
      <c r="AV52" s="20">
        <v>0</v>
      </c>
      <c r="AW52" s="31">
        <v>0</v>
      </c>
      <c r="AX52" s="20">
        <v>0</v>
      </c>
      <c r="AY52" s="20">
        <v>0</v>
      </c>
      <c r="AZ52" s="20">
        <v>0</v>
      </c>
      <c r="BA52" s="65">
        <v>0</v>
      </c>
      <c r="BB52" s="20">
        <v>0</v>
      </c>
      <c r="BC52" s="31">
        <v>0</v>
      </c>
      <c r="BD52" s="20">
        <v>0</v>
      </c>
      <c r="BE52" s="20">
        <v>0</v>
      </c>
      <c r="BF52" s="20">
        <v>0</v>
      </c>
      <c r="BG52" s="65">
        <v>0</v>
      </c>
      <c r="BH52" s="20">
        <v>0</v>
      </c>
      <c r="BI52" s="31">
        <v>0</v>
      </c>
      <c r="BJ52" s="20">
        <v>0</v>
      </c>
      <c r="BK52" s="20">
        <v>0</v>
      </c>
      <c r="BL52" s="20">
        <v>0</v>
      </c>
      <c r="BM52" s="65">
        <v>0</v>
      </c>
      <c r="BN52" s="20">
        <v>0</v>
      </c>
      <c r="BO52" s="31">
        <v>0</v>
      </c>
      <c r="BP52" s="20">
        <v>0</v>
      </c>
      <c r="BQ52" s="20">
        <v>0</v>
      </c>
      <c r="BR52" s="20">
        <v>0</v>
      </c>
      <c r="BS52" s="65">
        <v>0</v>
      </c>
      <c r="BT52" s="23">
        <f t="shared" si="42"/>
        <v>0</v>
      </c>
      <c r="BU52" s="23">
        <f t="shared" si="43"/>
        <v>6.1950000000000003</v>
      </c>
      <c r="BV52" s="23">
        <f t="shared" si="44"/>
        <v>0</v>
      </c>
      <c r="BW52" s="23">
        <f t="shared" si="45"/>
        <v>0</v>
      </c>
      <c r="BX52" s="23">
        <f t="shared" si="46"/>
        <v>378.42</v>
      </c>
      <c r="BY52" s="23">
        <f t="shared" si="47"/>
        <v>0</v>
      </c>
      <c r="BZ52" s="20">
        <f t="shared" si="48"/>
        <v>0</v>
      </c>
      <c r="CA52" s="20">
        <f t="shared" si="49"/>
        <v>11.056003296870001</v>
      </c>
      <c r="CB52" s="20">
        <f t="shared" si="50"/>
        <v>0</v>
      </c>
      <c r="CC52" s="20">
        <f t="shared" si="51"/>
        <v>0</v>
      </c>
      <c r="CD52" s="20">
        <f t="shared" si="52"/>
        <v>378.42</v>
      </c>
      <c r="CE52" s="20">
        <f t="shared" si="53"/>
        <v>0</v>
      </c>
      <c r="CF52" s="31" t="s">
        <v>388</v>
      </c>
      <c r="CG52" s="39"/>
    </row>
    <row r="53" spans="1:85" s="40" customFormat="1" ht="24" customHeight="1" outlineLevel="1" x14ac:dyDescent="0.25">
      <c r="A53" s="79" t="s">
        <v>202</v>
      </c>
      <c r="B53" s="72" t="s">
        <v>141</v>
      </c>
      <c r="C53" s="72" t="s">
        <v>131</v>
      </c>
      <c r="D53" s="33">
        <f t="shared" ref="D53:L53" si="54">SUM(D54:D59)</f>
        <v>62.425319665141302</v>
      </c>
      <c r="E53" s="33">
        <f t="shared" si="54"/>
        <v>2.3238360846999999</v>
      </c>
      <c r="F53" s="33">
        <f t="shared" si="54"/>
        <v>0</v>
      </c>
      <c r="G53" s="33">
        <f t="shared" si="54"/>
        <v>7.0436406364666659</v>
      </c>
      <c r="H53" s="34">
        <f t="shared" si="54"/>
        <v>0</v>
      </c>
      <c r="I53" s="34">
        <f t="shared" si="54"/>
        <v>0</v>
      </c>
      <c r="J53" s="34">
        <f t="shared" si="54"/>
        <v>0</v>
      </c>
      <c r="K53" s="59">
        <f t="shared" si="54"/>
        <v>4</v>
      </c>
      <c r="L53" s="34">
        <f t="shared" si="54"/>
        <v>0</v>
      </c>
      <c r="M53" s="33">
        <f>SUM(M54:M59)</f>
        <v>0</v>
      </c>
      <c r="N53" s="33">
        <f t="shared" ref="N53:X53" si="55">SUM(N54:N59)</f>
        <v>0</v>
      </c>
      <c r="O53" s="33">
        <f t="shared" si="55"/>
        <v>0</v>
      </c>
      <c r="P53" s="33">
        <f t="shared" si="55"/>
        <v>0</v>
      </c>
      <c r="Q53" s="58">
        <f t="shared" si="55"/>
        <v>0</v>
      </c>
      <c r="R53" s="34">
        <f t="shared" si="55"/>
        <v>0</v>
      </c>
      <c r="S53" s="33">
        <f t="shared" si="55"/>
        <v>12.613300612499998</v>
      </c>
      <c r="T53" s="34">
        <f t="shared" si="55"/>
        <v>0</v>
      </c>
      <c r="U53" s="34">
        <f t="shared" si="55"/>
        <v>0</v>
      </c>
      <c r="V53" s="34">
        <f t="shared" si="55"/>
        <v>0</v>
      </c>
      <c r="W53" s="59">
        <f t="shared" si="55"/>
        <v>9</v>
      </c>
      <c r="X53" s="34">
        <f t="shared" si="55"/>
        <v>0</v>
      </c>
      <c r="Y53" s="33">
        <v>0</v>
      </c>
      <c r="Z53" s="33">
        <f t="shared" ref="Z53:AK53" si="56">SUM(Z54:Z59)</f>
        <v>0</v>
      </c>
      <c r="AA53" s="33">
        <f t="shared" si="56"/>
        <v>0</v>
      </c>
      <c r="AB53" s="33">
        <f t="shared" si="56"/>
        <v>0</v>
      </c>
      <c r="AC53" s="58">
        <f t="shared" si="56"/>
        <v>0</v>
      </c>
      <c r="AD53" s="33">
        <f t="shared" si="56"/>
        <v>0</v>
      </c>
      <c r="AE53" s="33">
        <f t="shared" si="56"/>
        <v>10.407936355647838</v>
      </c>
      <c r="AF53" s="33">
        <f t="shared" si="56"/>
        <v>0</v>
      </c>
      <c r="AG53" s="33">
        <f t="shared" si="56"/>
        <v>0</v>
      </c>
      <c r="AH53" s="33">
        <f t="shared" si="56"/>
        <v>0</v>
      </c>
      <c r="AI53" s="58">
        <f t="shared" si="56"/>
        <v>8</v>
      </c>
      <c r="AJ53" s="34">
        <f t="shared" si="56"/>
        <v>0</v>
      </c>
      <c r="AK53" s="33">
        <f t="shared" si="56"/>
        <v>0</v>
      </c>
      <c r="AL53" s="33">
        <f t="shared" ref="AL53:AW53" si="57">SUM(AL54:AL59)</f>
        <v>0</v>
      </c>
      <c r="AM53" s="33">
        <f t="shared" si="57"/>
        <v>0</v>
      </c>
      <c r="AN53" s="33">
        <f t="shared" si="57"/>
        <v>0</v>
      </c>
      <c r="AO53" s="58">
        <f t="shared" si="57"/>
        <v>0</v>
      </c>
      <c r="AP53" s="33">
        <f t="shared" si="57"/>
        <v>0</v>
      </c>
      <c r="AQ53" s="33">
        <f t="shared" si="57"/>
        <v>7.8478465952163514</v>
      </c>
      <c r="AR53" s="33">
        <f t="shared" si="57"/>
        <v>0</v>
      </c>
      <c r="AS53" s="33">
        <f t="shared" si="57"/>
        <v>0</v>
      </c>
      <c r="AT53" s="33">
        <f t="shared" si="57"/>
        <v>0</v>
      </c>
      <c r="AU53" s="58">
        <f t="shared" si="57"/>
        <v>5</v>
      </c>
      <c r="AV53" s="34">
        <f t="shared" si="57"/>
        <v>0</v>
      </c>
      <c r="AW53" s="33">
        <f t="shared" si="57"/>
        <v>0</v>
      </c>
      <c r="AX53" s="33">
        <f t="shared" ref="AX53:BO53" si="58">SUM(AX54:AX59)</f>
        <v>0</v>
      </c>
      <c r="AY53" s="33">
        <f t="shared" si="58"/>
        <v>0</v>
      </c>
      <c r="AZ53" s="33">
        <f t="shared" si="58"/>
        <v>0</v>
      </c>
      <c r="BA53" s="58">
        <f t="shared" si="58"/>
        <v>0</v>
      </c>
      <c r="BB53" s="33">
        <f t="shared" si="58"/>
        <v>0</v>
      </c>
      <c r="BC53" s="33">
        <f t="shared" si="58"/>
        <v>14.26159188061045</v>
      </c>
      <c r="BD53" s="33">
        <f t="shared" si="58"/>
        <v>0</v>
      </c>
      <c r="BE53" s="33">
        <f t="shared" si="58"/>
        <v>0</v>
      </c>
      <c r="BF53" s="33">
        <f t="shared" si="58"/>
        <v>0</v>
      </c>
      <c r="BG53" s="58">
        <f t="shared" si="58"/>
        <v>10</v>
      </c>
      <c r="BH53" s="34">
        <f t="shared" si="58"/>
        <v>0</v>
      </c>
      <c r="BI53" s="33">
        <f t="shared" si="58"/>
        <v>0</v>
      </c>
      <c r="BJ53" s="33">
        <f t="shared" si="58"/>
        <v>0</v>
      </c>
      <c r="BK53" s="33">
        <f t="shared" si="58"/>
        <v>0</v>
      </c>
      <c r="BL53" s="33">
        <f t="shared" si="58"/>
        <v>0</v>
      </c>
      <c r="BM53" s="58">
        <f t="shared" si="58"/>
        <v>0</v>
      </c>
      <c r="BN53" s="34">
        <f t="shared" si="58"/>
        <v>0</v>
      </c>
      <c r="BO53" s="33">
        <f t="shared" si="58"/>
        <v>0</v>
      </c>
      <c r="BP53" s="33">
        <f t="shared" ref="BP53:CE53" si="59">SUM(BP54:BP59)</f>
        <v>0</v>
      </c>
      <c r="BQ53" s="33">
        <f t="shared" si="59"/>
        <v>0</v>
      </c>
      <c r="BR53" s="33">
        <f t="shared" si="59"/>
        <v>0</v>
      </c>
      <c r="BS53" s="58">
        <f t="shared" si="59"/>
        <v>0</v>
      </c>
      <c r="BT53" s="34">
        <f t="shared" si="59"/>
        <v>0</v>
      </c>
      <c r="BU53" s="34">
        <f t="shared" si="59"/>
        <v>45.130675443974638</v>
      </c>
      <c r="BV53" s="34">
        <f t="shared" si="59"/>
        <v>0</v>
      </c>
      <c r="BW53" s="34">
        <f t="shared" si="59"/>
        <v>0</v>
      </c>
      <c r="BX53" s="34">
        <f t="shared" si="59"/>
        <v>0</v>
      </c>
      <c r="BY53" s="59">
        <f t="shared" si="59"/>
        <v>32</v>
      </c>
      <c r="BZ53" s="34">
        <f t="shared" si="59"/>
        <v>0</v>
      </c>
      <c r="CA53" s="34">
        <f t="shared" si="59"/>
        <v>0</v>
      </c>
      <c r="CB53" s="49">
        <f t="shared" si="59"/>
        <v>0</v>
      </c>
      <c r="CC53" s="49">
        <f t="shared" si="59"/>
        <v>0</v>
      </c>
      <c r="CD53" s="49">
        <f t="shared" si="59"/>
        <v>0</v>
      </c>
      <c r="CE53" s="100">
        <f t="shared" si="59"/>
        <v>0</v>
      </c>
      <c r="CF53" s="33" t="s">
        <v>81</v>
      </c>
      <c r="CG53" s="39"/>
    </row>
    <row r="54" spans="1:85" ht="24" customHeight="1" x14ac:dyDescent="0.25">
      <c r="A54" s="84" t="s">
        <v>203</v>
      </c>
      <c r="B54" s="82" t="s">
        <v>206</v>
      </c>
      <c r="C54" s="73" t="s">
        <v>164</v>
      </c>
      <c r="D54" s="31">
        <v>44.382556287556191</v>
      </c>
      <c r="E54" s="32">
        <v>2.3238360846999999</v>
      </c>
      <c r="F54" s="20">
        <v>0</v>
      </c>
      <c r="G54" s="31">
        <v>2.3736204399999998</v>
      </c>
      <c r="H54" s="20">
        <v>0</v>
      </c>
      <c r="I54" s="20">
        <v>0</v>
      </c>
      <c r="J54" s="20">
        <v>0</v>
      </c>
      <c r="K54" s="63">
        <v>2</v>
      </c>
      <c r="L54" s="20">
        <v>0</v>
      </c>
      <c r="M54" s="106">
        <v>0</v>
      </c>
      <c r="N54" s="20">
        <v>0</v>
      </c>
      <c r="O54" s="20">
        <v>0</v>
      </c>
      <c r="P54" s="20">
        <v>0</v>
      </c>
      <c r="Q54" s="65">
        <v>0</v>
      </c>
      <c r="R54" s="20">
        <v>0</v>
      </c>
      <c r="S54" s="31">
        <v>9.9407224027199987</v>
      </c>
      <c r="T54" s="20">
        <v>0</v>
      </c>
      <c r="U54" s="20">
        <v>0</v>
      </c>
      <c r="V54" s="20">
        <v>0</v>
      </c>
      <c r="W54" s="60">
        <v>8</v>
      </c>
      <c r="X54" s="20">
        <v>0</v>
      </c>
      <c r="Y54" s="31">
        <v>0</v>
      </c>
      <c r="Z54" s="20">
        <v>0</v>
      </c>
      <c r="AA54" s="20">
        <v>0</v>
      </c>
      <c r="AB54" s="20">
        <v>0</v>
      </c>
      <c r="AC54" s="65">
        <v>0</v>
      </c>
      <c r="AD54" s="20">
        <v>0</v>
      </c>
      <c r="AE54" s="31">
        <v>10.407936355647838</v>
      </c>
      <c r="AF54" s="20">
        <v>0</v>
      </c>
      <c r="AG54" s="20">
        <v>0</v>
      </c>
      <c r="AH54" s="20">
        <v>0</v>
      </c>
      <c r="AI54" s="65">
        <v>8</v>
      </c>
      <c r="AJ54" s="20">
        <v>0</v>
      </c>
      <c r="AK54" s="31">
        <v>0</v>
      </c>
      <c r="AL54" s="20">
        <v>0</v>
      </c>
      <c r="AM54" s="20">
        <v>0</v>
      </c>
      <c r="AN54" s="20">
        <v>0</v>
      </c>
      <c r="AO54" s="65">
        <v>0</v>
      </c>
      <c r="AP54" s="20">
        <v>0</v>
      </c>
      <c r="AQ54" s="31">
        <v>0</v>
      </c>
      <c r="AR54" s="20">
        <v>0</v>
      </c>
      <c r="AS54" s="20">
        <v>0</v>
      </c>
      <c r="AT54" s="20">
        <v>0</v>
      </c>
      <c r="AU54" s="64">
        <v>0</v>
      </c>
      <c r="AV54" s="20">
        <v>0</v>
      </c>
      <c r="AW54" s="31">
        <v>0</v>
      </c>
      <c r="AX54" s="20">
        <v>0</v>
      </c>
      <c r="AY54" s="20">
        <v>0</v>
      </c>
      <c r="AZ54" s="20">
        <v>0</v>
      </c>
      <c r="BA54" s="65">
        <v>0</v>
      </c>
      <c r="BB54" s="20">
        <v>0</v>
      </c>
      <c r="BC54" s="31">
        <v>11.409273504488359</v>
      </c>
      <c r="BD54" s="20">
        <v>0</v>
      </c>
      <c r="BE54" s="20">
        <v>0</v>
      </c>
      <c r="BF54" s="20">
        <v>0</v>
      </c>
      <c r="BG54" s="65">
        <v>8</v>
      </c>
      <c r="BH54" s="20">
        <v>0</v>
      </c>
      <c r="BI54" s="31">
        <v>0</v>
      </c>
      <c r="BJ54" s="20">
        <v>0</v>
      </c>
      <c r="BK54" s="20">
        <v>0</v>
      </c>
      <c r="BL54" s="20">
        <v>0</v>
      </c>
      <c r="BM54" s="65">
        <v>0</v>
      </c>
      <c r="BN54" s="20">
        <v>0</v>
      </c>
      <c r="BO54" s="31">
        <v>0</v>
      </c>
      <c r="BP54" s="20">
        <v>0</v>
      </c>
      <c r="BQ54" s="20">
        <v>0</v>
      </c>
      <c r="BR54" s="20">
        <v>0</v>
      </c>
      <c r="BS54" s="65">
        <v>0</v>
      </c>
      <c r="BT54" s="23">
        <f t="shared" ref="BT54:BT59" si="60">R54+AD54+AP54+BB54+BN54</f>
        <v>0</v>
      </c>
      <c r="BU54" s="23">
        <f t="shared" ref="BU54:BU59" si="61">S54+AE54+AQ54+BC54+BO54</f>
        <v>31.757932262856194</v>
      </c>
      <c r="BV54" s="23">
        <f t="shared" ref="BV54:BV59" si="62">T54+AF54+AR54+BD54+BP54</f>
        <v>0</v>
      </c>
      <c r="BW54" s="23">
        <f t="shared" ref="BW54:BW59" si="63">U54+AG54+AS54+BE54+BQ54</f>
        <v>0</v>
      </c>
      <c r="BX54" s="23">
        <f t="shared" ref="BX54:BX59" si="64">V54+AH54+AT54+BF54+BR54</f>
        <v>0</v>
      </c>
      <c r="BY54" s="99">
        <f t="shared" ref="BY54:BY59" si="65">W54+AI54+AU54+BG54+BS54</f>
        <v>24</v>
      </c>
      <c r="BZ54" s="20">
        <f t="shared" ref="BZ54:BZ59" si="66">X54+AJ54+AV54+BH54+BN54</f>
        <v>0</v>
      </c>
      <c r="CA54" s="20">
        <f t="shared" ref="CA54:CA59" si="67">Y54+AK54+AW54+BI54+BO54</f>
        <v>0</v>
      </c>
      <c r="CB54" s="20">
        <f t="shared" ref="CB54:CB59" si="68">Z54+AL54+AX54+BJ54+BP54</f>
        <v>0</v>
      </c>
      <c r="CC54" s="20">
        <f t="shared" ref="CC54:CC59" si="69">AA54+AM54+AY54+BK54+BQ54</f>
        <v>0</v>
      </c>
      <c r="CD54" s="20">
        <f t="shared" ref="CD54:CD59" si="70">AB54+AN54+AZ54+BL54+BR54</f>
        <v>0</v>
      </c>
      <c r="CE54" s="65">
        <f t="shared" ref="CE54:CE59" si="71">AC54+AO54+BA54+BM54+BS54</f>
        <v>0</v>
      </c>
      <c r="CF54" s="135" t="s">
        <v>370</v>
      </c>
      <c r="CG54" s="39"/>
    </row>
    <row r="55" spans="1:85" ht="31.5" customHeight="1" x14ac:dyDescent="0.25">
      <c r="A55" s="84" t="s">
        <v>204</v>
      </c>
      <c r="B55" s="85" t="s">
        <v>209</v>
      </c>
      <c r="C55" s="86" t="s">
        <v>210</v>
      </c>
      <c r="D55" s="31">
        <v>2.3704170620666667</v>
      </c>
      <c r="E55" s="32">
        <v>0</v>
      </c>
      <c r="F55" s="20">
        <v>0</v>
      </c>
      <c r="G55" s="31">
        <v>2.3704170620666667</v>
      </c>
      <c r="H55" s="20">
        <v>0</v>
      </c>
      <c r="I55" s="20">
        <v>0</v>
      </c>
      <c r="J55" s="20">
        <v>0</v>
      </c>
      <c r="K55" s="65">
        <v>1</v>
      </c>
      <c r="L55" s="20">
        <v>0</v>
      </c>
      <c r="M55" s="31">
        <v>0</v>
      </c>
      <c r="N55" s="20">
        <v>0</v>
      </c>
      <c r="O55" s="20">
        <v>0</v>
      </c>
      <c r="P55" s="20">
        <v>0</v>
      </c>
      <c r="Q55" s="65">
        <v>0</v>
      </c>
      <c r="R55" s="20">
        <v>0</v>
      </c>
      <c r="S55" s="31">
        <v>0</v>
      </c>
      <c r="T55" s="20">
        <v>0</v>
      </c>
      <c r="U55" s="20">
        <v>0</v>
      </c>
      <c r="V55" s="20">
        <v>0</v>
      </c>
      <c r="W55" s="65">
        <v>0</v>
      </c>
      <c r="X55" s="20">
        <v>0</v>
      </c>
      <c r="Y55" s="31">
        <v>0</v>
      </c>
      <c r="Z55" s="20">
        <v>0</v>
      </c>
      <c r="AA55" s="20">
        <v>0</v>
      </c>
      <c r="AB55" s="20">
        <v>0</v>
      </c>
      <c r="AC55" s="65">
        <v>0</v>
      </c>
      <c r="AD55" s="20">
        <v>0</v>
      </c>
      <c r="AE55" s="31">
        <v>0</v>
      </c>
      <c r="AF55" s="20">
        <v>0</v>
      </c>
      <c r="AG55" s="20">
        <v>0</v>
      </c>
      <c r="AH55" s="20">
        <v>0</v>
      </c>
      <c r="AI55" s="65">
        <v>0</v>
      </c>
      <c r="AJ55" s="20">
        <v>0</v>
      </c>
      <c r="AK55" s="31">
        <v>0</v>
      </c>
      <c r="AL55" s="20">
        <v>0</v>
      </c>
      <c r="AM55" s="20">
        <v>0</v>
      </c>
      <c r="AN55" s="20">
        <v>0</v>
      </c>
      <c r="AO55" s="65">
        <v>0</v>
      </c>
      <c r="AP55" s="20">
        <v>0</v>
      </c>
      <c r="AQ55" s="31">
        <v>0</v>
      </c>
      <c r="AR55" s="20">
        <v>0</v>
      </c>
      <c r="AS55" s="20">
        <v>0</v>
      </c>
      <c r="AT55" s="20">
        <v>0</v>
      </c>
      <c r="AU55" s="65">
        <v>0</v>
      </c>
      <c r="AV55" s="20">
        <v>0</v>
      </c>
      <c r="AW55" s="31">
        <v>0</v>
      </c>
      <c r="AX55" s="20">
        <v>0</v>
      </c>
      <c r="AY55" s="20">
        <v>0</v>
      </c>
      <c r="AZ55" s="20">
        <v>0</v>
      </c>
      <c r="BA55" s="65">
        <v>0</v>
      </c>
      <c r="BB55" s="20">
        <v>0</v>
      </c>
      <c r="BC55" s="31">
        <v>0</v>
      </c>
      <c r="BD55" s="20">
        <v>0</v>
      </c>
      <c r="BE55" s="20">
        <v>0</v>
      </c>
      <c r="BF55" s="20">
        <v>0</v>
      </c>
      <c r="BG55" s="65">
        <v>0</v>
      </c>
      <c r="BH55" s="20">
        <v>0</v>
      </c>
      <c r="BI55" s="31">
        <v>0</v>
      </c>
      <c r="BJ55" s="20">
        <v>0</v>
      </c>
      <c r="BK55" s="20">
        <v>0</v>
      </c>
      <c r="BL55" s="20">
        <v>0</v>
      </c>
      <c r="BM55" s="65">
        <v>0</v>
      </c>
      <c r="BN55" s="20">
        <v>0</v>
      </c>
      <c r="BO55" s="31">
        <v>0</v>
      </c>
      <c r="BP55" s="20">
        <v>0</v>
      </c>
      <c r="BQ55" s="20">
        <v>0</v>
      </c>
      <c r="BR55" s="20">
        <v>0</v>
      </c>
      <c r="BS55" s="65">
        <v>0</v>
      </c>
      <c r="BT55" s="23">
        <f t="shared" si="60"/>
        <v>0</v>
      </c>
      <c r="BU55" s="23">
        <f t="shared" si="61"/>
        <v>0</v>
      </c>
      <c r="BV55" s="23">
        <f t="shared" si="62"/>
        <v>0</v>
      </c>
      <c r="BW55" s="23">
        <f t="shared" si="63"/>
        <v>0</v>
      </c>
      <c r="BX55" s="23">
        <f t="shared" si="64"/>
        <v>0</v>
      </c>
      <c r="BY55" s="99">
        <f t="shared" si="65"/>
        <v>0</v>
      </c>
      <c r="BZ55" s="20">
        <f t="shared" si="66"/>
        <v>0</v>
      </c>
      <c r="CA55" s="20">
        <f t="shared" si="67"/>
        <v>0</v>
      </c>
      <c r="CB55" s="20">
        <f t="shared" si="68"/>
        <v>0</v>
      </c>
      <c r="CC55" s="20">
        <f t="shared" si="69"/>
        <v>0</v>
      </c>
      <c r="CD55" s="20">
        <f t="shared" si="70"/>
        <v>0</v>
      </c>
      <c r="CE55" s="65">
        <f t="shared" si="71"/>
        <v>0</v>
      </c>
      <c r="CF55" s="136"/>
      <c r="CG55" s="39"/>
    </row>
    <row r="56" spans="1:85" ht="31.5" x14ac:dyDescent="0.25">
      <c r="A56" s="84" t="s">
        <v>205</v>
      </c>
      <c r="B56" s="85" t="s">
        <v>211</v>
      </c>
      <c r="C56" s="86" t="s">
        <v>212</v>
      </c>
      <c r="D56" s="31">
        <v>2.2996031344000003</v>
      </c>
      <c r="E56" s="32">
        <v>0</v>
      </c>
      <c r="F56" s="20">
        <v>0</v>
      </c>
      <c r="G56" s="31">
        <v>2.2996031344000003</v>
      </c>
      <c r="H56" s="20">
        <v>0</v>
      </c>
      <c r="I56" s="20">
        <v>0</v>
      </c>
      <c r="J56" s="20">
        <v>0</v>
      </c>
      <c r="K56" s="65">
        <v>1</v>
      </c>
      <c r="L56" s="20">
        <v>0</v>
      </c>
      <c r="M56" s="31">
        <v>0</v>
      </c>
      <c r="N56" s="20">
        <v>0</v>
      </c>
      <c r="O56" s="20">
        <v>0</v>
      </c>
      <c r="P56" s="20">
        <v>0</v>
      </c>
      <c r="Q56" s="65">
        <v>0</v>
      </c>
      <c r="R56" s="20">
        <v>0</v>
      </c>
      <c r="S56" s="31">
        <v>0</v>
      </c>
      <c r="T56" s="20">
        <v>0</v>
      </c>
      <c r="U56" s="20">
        <v>0</v>
      </c>
      <c r="V56" s="20">
        <v>0</v>
      </c>
      <c r="W56" s="65">
        <v>0</v>
      </c>
      <c r="X56" s="20">
        <v>0</v>
      </c>
      <c r="Y56" s="31">
        <v>0</v>
      </c>
      <c r="Z56" s="20">
        <v>0</v>
      </c>
      <c r="AA56" s="20">
        <v>0</v>
      </c>
      <c r="AB56" s="20">
        <v>0</v>
      </c>
      <c r="AC56" s="65">
        <v>0</v>
      </c>
      <c r="AD56" s="20">
        <v>0</v>
      </c>
      <c r="AE56" s="31">
        <v>0</v>
      </c>
      <c r="AF56" s="20">
        <v>0</v>
      </c>
      <c r="AG56" s="20">
        <v>0</v>
      </c>
      <c r="AH56" s="20">
        <v>0</v>
      </c>
      <c r="AI56" s="65">
        <v>0</v>
      </c>
      <c r="AJ56" s="20">
        <v>0</v>
      </c>
      <c r="AK56" s="31">
        <v>0</v>
      </c>
      <c r="AL56" s="20">
        <v>0</v>
      </c>
      <c r="AM56" s="20">
        <v>0</v>
      </c>
      <c r="AN56" s="20">
        <v>0</v>
      </c>
      <c r="AO56" s="65">
        <v>0</v>
      </c>
      <c r="AP56" s="20">
        <v>0</v>
      </c>
      <c r="AQ56" s="31">
        <v>0</v>
      </c>
      <c r="AR56" s="20">
        <v>0</v>
      </c>
      <c r="AS56" s="20">
        <v>0</v>
      </c>
      <c r="AT56" s="20">
        <v>0</v>
      </c>
      <c r="AU56" s="65">
        <v>0</v>
      </c>
      <c r="AV56" s="20">
        <v>0</v>
      </c>
      <c r="AW56" s="31">
        <v>0</v>
      </c>
      <c r="AX56" s="20">
        <v>0</v>
      </c>
      <c r="AY56" s="20">
        <v>0</v>
      </c>
      <c r="AZ56" s="20">
        <v>0</v>
      </c>
      <c r="BA56" s="65">
        <v>0</v>
      </c>
      <c r="BB56" s="20">
        <v>0</v>
      </c>
      <c r="BC56" s="31">
        <v>0</v>
      </c>
      <c r="BD56" s="20">
        <v>0</v>
      </c>
      <c r="BE56" s="20">
        <v>0</v>
      </c>
      <c r="BF56" s="20">
        <v>0</v>
      </c>
      <c r="BG56" s="65">
        <v>0</v>
      </c>
      <c r="BH56" s="20">
        <v>0</v>
      </c>
      <c r="BI56" s="31">
        <v>0</v>
      </c>
      <c r="BJ56" s="20">
        <v>0</v>
      </c>
      <c r="BK56" s="20">
        <v>0</v>
      </c>
      <c r="BL56" s="20">
        <v>0</v>
      </c>
      <c r="BM56" s="65">
        <v>0</v>
      </c>
      <c r="BN56" s="20">
        <v>0</v>
      </c>
      <c r="BO56" s="31">
        <v>0</v>
      </c>
      <c r="BP56" s="20">
        <v>0</v>
      </c>
      <c r="BQ56" s="20">
        <v>0</v>
      </c>
      <c r="BR56" s="20">
        <v>0</v>
      </c>
      <c r="BS56" s="65">
        <v>0</v>
      </c>
      <c r="BT56" s="23">
        <f t="shared" si="60"/>
        <v>0</v>
      </c>
      <c r="BU56" s="23">
        <f t="shared" si="61"/>
        <v>0</v>
      </c>
      <c r="BV56" s="23">
        <f t="shared" si="62"/>
        <v>0</v>
      </c>
      <c r="BW56" s="23">
        <f t="shared" si="63"/>
        <v>0</v>
      </c>
      <c r="BX56" s="23">
        <f t="shared" si="64"/>
        <v>0</v>
      </c>
      <c r="BY56" s="99">
        <f t="shared" si="65"/>
        <v>0</v>
      </c>
      <c r="BZ56" s="20">
        <f t="shared" si="66"/>
        <v>0</v>
      </c>
      <c r="CA56" s="20">
        <f t="shared" si="67"/>
        <v>0</v>
      </c>
      <c r="CB56" s="20">
        <f t="shared" si="68"/>
        <v>0</v>
      </c>
      <c r="CC56" s="20">
        <f t="shared" si="69"/>
        <v>0</v>
      </c>
      <c r="CD56" s="20">
        <f t="shared" si="70"/>
        <v>0</v>
      </c>
      <c r="CE56" s="65">
        <f t="shared" si="71"/>
        <v>0</v>
      </c>
      <c r="CF56" s="136"/>
      <c r="CG56" s="39"/>
    </row>
    <row r="57" spans="1:85" ht="31.5" x14ac:dyDescent="0.25">
      <c r="A57" s="84" t="s">
        <v>207</v>
      </c>
      <c r="B57" s="85" t="s">
        <v>213</v>
      </c>
      <c r="C57" s="86" t="s">
        <v>214</v>
      </c>
      <c r="D57" s="31">
        <v>2.3992919130347086</v>
      </c>
      <c r="E57" s="32">
        <v>0</v>
      </c>
      <c r="F57" s="20">
        <v>0</v>
      </c>
      <c r="G57" s="31">
        <v>0</v>
      </c>
      <c r="H57" s="20">
        <v>0</v>
      </c>
      <c r="I57" s="20">
        <v>0</v>
      </c>
      <c r="J57" s="20">
        <v>0</v>
      </c>
      <c r="K57" s="65">
        <v>0</v>
      </c>
      <c r="L57" s="20">
        <v>0</v>
      </c>
      <c r="M57" s="31">
        <v>0</v>
      </c>
      <c r="N57" s="20">
        <v>0</v>
      </c>
      <c r="O57" s="20">
        <v>0</v>
      </c>
      <c r="P57" s="20">
        <v>0</v>
      </c>
      <c r="Q57" s="65">
        <v>0</v>
      </c>
      <c r="R57" s="20">
        <v>0</v>
      </c>
      <c r="S57" s="31">
        <v>0</v>
      </c>
      <c r="T57" s="20">
        <v>0</v>
      </c>
      <c r="U57" s="20">
        <v>0</v>
      </c>
      <c r="V57" s="20">
        <v>0</v>
      </c>
      <c r="W57" s="65">
        <v>0</v>
      </c>
      <c r="X57" s="20">
        <v>0</v>
      </c>
      <c r="Y57" s="31">
        <v>0</v>
      </c>
      <c r="Z57" s="20">
        <v>0</v>
      </c>
      <c r="AA57" s="20">
        <v>0</v>
      </c>
      <c r="AB57" s="20">
        <v>0</v>
      </c>
      <c r="AC57" s="65">
        <v>0</v>
      </c>
      <c r="AD57" s="20">
        <v>0</v>
      </c>
      <c r="AE57" s="31">
        <v>0</v>
      </c>
      <c r="AF57" s="20">
        <v>0</v>
      </c>
      <c r="AG57" s="20">
        <v>0</v>
      </c>
      <c r="AH57" s="20">
        <v>0</v>
      </c>
      <c r="AI57" s="65">
        <v>0</v>
      </c>
      <c r="AJ57" s="20">
        <v>0</v>
      </c>
      <c r="AK57" s="31">
        <v>0</v>
      </c>
      <c r="AL57" s="20">
        <v>0</v>
      </c>
      <c r="AM57" s="20">
        <v>0</v>
      </c>
      <c r="AN57" s="20">
        <v>0</v>
      </c>
      <c r="AO57" s="65">
        <v>0</v>
      </c>
      <c r="AP57" s="20">
        <v>0</v>
      </c>
      <c r="AQ57" s="31">
        <v>2.3992919130347086</v>
      </c>
      <c r="AR57" s="20">
        <v>0</v>
      </c>
      <c r="AS57" s="20">
        <v>0</v>
      </c>
      <c r="AT57" s="20">
        <v>0</v>
      </c>
      <c r="AU57" s="65">
        <v>1</v>
      </c>
      <c r="AV57" s="20">
        <v>0</v>
      </c>
      <c r="AW57" s="31">
        <v>0</v>
      </c>
      <c r="AX57" s="20">
        <v>0</v>
      </c>
      <c r="AY57" s="20">
        <v>0</v>
      </c>
      <c r="AZ57" s="20">
        <v>0</v>
      </c>
      <c r="BA57" s="65">
        <v>0</v>
      </c>
      <c r="BB57" s="20">
        <v>0</v>
      </c>
      <c r="BC57" s="31">
        <v>0</v>
      </c>
      <c r="BD57" s="20">
        <v>0</v>
      </c>
      <c r="BE57" s="20">
        <v>0</v>
      </c>
      <c r="BF57" s="20">
        <v>0</v>
      </c>
      <c r="BG57" s="65">
        <v>0</v>
      </c>
      <c r="BH57" s="20">
        <v>0</v>
      </c>
      <c r="BI57" s="31">
        <v>0</v>
      </c>
      <c r="BJ57" s="20">
        <v>0</v>
      </c>
      <c r="BK57" s="20">
        <v>0</v>
      </c>
      <c r="BL57" s="20">
        <v>0</v>
      </c>
      <c r="BM57" s="65">
        <v>0</v>
      </c>
      <c r="BN57" s="20">
        <v>0</v>
      </c>
      <c r="BO57" s="31">
        <v>0</v>
      </c>
      <c r="BP57" s="20">
        <v>0</v>
      </c>
      <c r="BQ57" s="20">
        <v>0</v>
      </c>
      <c r="BR57" s="20">
        <v>0</v>
      </c>
      <c r="BS57" s="65">
        <v>0</v>
      </c>
      <c r="BT57" s="23">
        <f t="shared" si="60"/>
        <v>0</v>
      </c>
      <c r="BU57" s="23">
        <f t="shared" si="61"/>
        <v>2.3992919130347086</v>
      </c>
      <c r="BV57" s="23">
        <f t="shared" si="62"/>
        <v>0</v>
      </c>
      <c r="BW57" s="23">
        <f t="shared" si="63"/>
        <v>0</v>
      </c>
      <c r="BX57" s="23">
        <f t="shared" si="64"/>
        <v>0</v>
      </c>
      <c r="BY57" s="99">
        <f t="shared" si="65"/>
        <v>1</v>
      </c>
      <c r="BZ57" s="20">
        <f t="shared" si="66"/>
        <v>0</v>
      </c>
      <c r="CA57" s="20">
        <f t="shared" si="67"/>
        <v>0</v>
      </c>
      <c r="CB57" s="20">
        <f t="shared" si="68"/>
        <v>0</v>
      </c>
      <c r="CC57" s="20">
        <f t="shared" si="69"/>
        <v>0</v>
      </c>
      <c r="CD57" s="20">
        <f t="shared" si="70"/>
        <v>0</v>
      </c>
      <c r="CE57" s="65">
        <f t="shared" si="71"/>
        <v>0</v>
      </c>
      <c r="CF57" s="136"/>
      <c r="CG57" s="39"/>
    </row>
    <row r="58" spans="1:85" ht="19.5" customHeight="1" x14ac:dyDescent="0.25">
      <c r="A58" s="84" t="s">
        <v>356</v>
      </c>
      <c r="B58" s="85" t="s">
        <v>215</v>
      </c>
      <c r="C58" s="86" t="s">
        <v>216</v>
      </c>
      <c r="D58" s="31">
        <v>2.6725782097800002</v>
      </c>
      <c r="E58" s="32">
        <v>0</v>
      </c>
      <c r="F58" s="20">
        <v>0</v>
      </c>
      <c r="G58" s="31">
        <v>0</v>
      </c>
      <c r="H58" s="20">
        <v>0</v>
      </c>
      <c r="I58" s="20">
        <v>0</v>
      </c>
      <c r="J58" s="20">
        <v>0</v>
      </c>
      <c r="K58" s="65">
        <v>0</v>
      </c>
      <c r="L58" s="20">
        <v>0</v>
      </c>
      <c r="M58" s="31">
        <v>0</v>
      </c>
      <c r="N58" s="20">
        <v>0</v>
      </c>
      <c r="O58" s="20">
        <v>0</v>
      </c>
      <c r="P58" s="20">
        <v>0</v>
      </c>
      <c r="Q58" s="65">
        <v>0</v>
      </c>
      <c r="R58" s="20">
        <v>0</v>
      </c>
      <c r="S58" s="31">
        <v>2.6725782097800002</v>
      </c>
      <c r="T58" s="20">
        <v>0</v>
      </c>
      <c r="U58" s="20">
        <v>0</v>
      </c>
      <c r="V58" s="20">
        <v>0</v>
      </c>
      <c r="W58" s="65">
        <v>1</v>
      </c>
      <c r="X58" s="20">
        <v>0</v>
      </c>
      <c r="Y58" s="31">
        <v>0</v>
      </c>
      <c r="Z58" s="20">
        <v>0</v>
      </c>
      <c r="AA58" s="20">
        <v>0</v>
      </c>
      <c r="AB58" s="20">
        <v>0</v>
      </c>
      <c r="AC58" s="65">
        <v>0</v>
      </c>
      <c r="AD58" s="20">
        <v>0</v>
      </c>
      <c r="AE58" s="31">
        <v>0</v>
      </c>
      <c r="AF58" s="20">
        <v>0</v>
      </c>
      <c r="AG58" s="20">
        <v>0</v>
      </c>
      <c r="AH58" s="20">
        <v>0</v>
      </c>
      <c r="AI58" s="65">
        <v>0</v>
      </c>
      <c r="AJ58" s="20">
        <v>0</v>
      </c>
      <c r="AK58" s="31">
        <v>0</v>
      </c>
      <c r="AL58" s="20">
        <v>0</v>
      </c>
      <c r="AM58" s="20">
        <v>0</v>
      </c>
      <c r="AN58" s="20">
        <v>0</v>
      </c>
      <c r="AO58" s="65">
        <v>0</v>
      </c>
      <c r="AP58" s="20">
        <v>0</v>
      </c>
      <c r="AQ58" s="31">
        <v>0</v>
      </c>
      <c r="AR58" s="20">
        <v>0</v>
      </c>
      <c r="AS58" s="20">
        <v>0</v>
      </c>
      <c r="AT58" s="20">
        <v>0</v>
      </c>
      <c r="AU58" s="65">
        <v>0</v>
      </c>
      <c r="AV58" s="20">
        <v>0</v>
      </c>
      <c r="AW58" s="31">
        <v>0</v>
      </c>
      <c r="AX58" s="20">
        <v>0</v>
      </c>
      <c r="AY58" s="20">
        <v>0</v>
      </c>
      <c r="AZ58" s="20">
        <v>0</v>
      </c>
      <c r="BA58" s="65">
        <v>0</v>
      </c>
      <c r="BB58" s="20">
        <v>0</v>
      </c>
      <c r="BC58" s="31">
        <v>0</v>
      </c>
      <c r="BD58" s="20">
        <v>0</v>
      </c>
      <c r="BE58" s="20">
        <v>0</v>
      </c>
      <c r="BF58" s="20">
        <v>0</v>
      </c>
      <c r="BG58" s="65">
        <v>0</v>
      </c>
      <c r="BH58" s="20">
        <v>0</v>
      </c>
      <c r="BI58" s="31">
        <v>0</v>
      </c>
      <c r="BJ58" s="20">
        <v>0</v>
      </c>
      <c r="BK58" s="20">
        <v>0</v>
      </c>
      <c r="BL58" s="20">
        <v>0</v>
      </c>
      <c r="BM58" s="65">
        <v>0</v>
      </c>
      <c r="BN58" s="20">
        <v>0</v>
      </c>
      <c r="BO58" s="31">
        <v>0</v>
      </c>
      <c r="BP58" s="20">
        <v>0</v>
      </c>
      <c r="BQ58" s="20">
        <v>0</v>
      </c>
      <c r="BR58" s="20">
        <v>0</v>
      </c>
      <c r="BS58" s="65">
        <v>0</v>
      </c>
      <c r="BT58" s="23">
        <f t="shared" si="60"/>
        <v>0</v>
      </c>
      <c r="BU58" s="23">
        <f t="shared" si="61"/>
        <v>2.6725782097800002</v>
      </c>
      <c r="BV58" s="23">
        <f t="shared" si="62"/>
        <v>0</v>
      </c>
      <c r="BW58" s="23">
        <f t="shared" si="63"/>
        <v>0</v>
      </c>
      <c r="BX58" s="23">
        <f t="shared" si="64"/>
        <v>0</v>
      </c>
      <c r="BY58" s="99">
        <f t="shared" si="65"/>
        <v>1</v>
      </c>
      <c r="BZ58" s="20">
        <f t="shared" si="66"/>
        <v>0</v>
      </c>
      <c r="CA58" s="20">
        <f t="shared" si="67"/>
        <v>0</v>
      </c>
      <c r="CB58" s="20">
        <f t="shared" si="68"/>
        <v>0</v>
      </c>
      <c r="CC58" s="20">
        <f t="shared" si="69"/>
        <v>0</v>
      </c>
      <c r="CD58" s="20">
        <f t="shared" si="70"/>
        <v>0</v>
      </c>
      <c r="CE58" s="65">
        <f t="shared" si="71"/>
        <v>0</v>
      </c>
      <c r="CF58" s="136"/>
      <c r="CG58" s="39"/>
    </row>
    <row r="59" spans="1:85" ht="26.25" customHeight="1" x14ac:dyDescent="0.25">
      <c r="A59" s="84" t="s">
        <v>208</v>
      </c>
      <c r="B59" s="85" t="s">
        <v>350</v>
      </c>
      <c r="C59" s="86" t="s">
        <v>217</v>
      </c>
      <c r="D59" s="31">
        <v>8.3008730583037327</v>
      </c>
      <c r="E59" s="32">
        <v>0</v>
      </c>
      <c r="F59" s="20">
        <v>0</v>
      </c>
      <c r="G59" s="31">
        <v>0</v>
      </c>
      <c r="H59" s="20">
        <v>0</v>
      </c>
      <c r="I59" s="20">
        <v>0</v>
      </c>
      <c r="J59" s="20">
        <v>0</v>
      </c>
      <c r="K59" s="65">
        <v>0</v>
      </c>
      <c r="L59" s="20">
        <v>0</v>
      </c>
      <c r="M59" s="31">
        <v>0</v>
      </c>
      <c r="N59" s="20">
        <v>0</v>
      </c>
      <c r="O59" s="20">
        <v>0</v>
      </c>
      <c r="P59" s="20">
        <v>0</v>
      </c>
      <c r="Q59" s="65">
        <v>0</v>
      </c>
      <c r="R59" s="20">
        <v>0</v>
      </c>
      <c r="S59" s="31">
        <v>0</v>
      </c>
      <c r="T59" s="20">
        <v>0</v>
      </c>
      <c r="U59" s="20">
        <v>0</v>
      </c>
      <c r="V59" s="20">
        <v>0</v>
      </c>
      <c r="W59" s="65">
        <v>0</v>
      </c>
      <c r="X59" s="20">
        <v>0</v>
      </c>
      <c r="Y59" s="31">
        <v>0</v>
      </c>
      <c r="Z59" s="20">
        <v>0</v>
      </c>
      <c r="AA59" s="20">
        <v>0</v>
      </c>
      <c r="AB59" s="20">
        <v>0</v>
      </c>
      <c r="AC59" s="65">
        <v>0</v>
      </c>
      <c r="AD59" s="20">
        <v>0</v>
      </c>
      <c r="AE59" s="31">
        <v>0</v>
      </c>
      <c r="AF59" s="20">
        <v>0</v>
      </c>
      <c r="AG59" s="20">
        <v>0</v>
      </c>
      <c r="AH59" s="20">
        <v>0</v>
      </c>
      <c r="AI59" s="65">
        <v>0</v>
      </c>
      <c r="AJ59" s="20">
        <v>0</v>
      </c>
      <c r="AK59" s="31">
        <v>0</v>
      </c>
      <c r="AL59" s="20">
        <v>0</v>
      </c>
      <c r="AM59" s="20">
        <v>0</v>
      </c>
      <c r="AN59" s="20">
        <v>0</v>
      </c>
      <c r="AO59" s="65">
        <v>0</v>
      </c>
      <c r="AP59" s="20">
        <v>0</v>
      </c>
      <c r="AQ59" s="31">
        <v>5.4485546821816424</v>
      </c>
      <c r="AR59" s="20">
        <v>0</v>
      </c>
      <c r="AS59" s="20">
        <v>0</v>
      </c>
      <c r="AT59" s="20">
        <v>0</v>
      </c>
      <c r="AU59" s="65">
        <v>4</v>
      </c>
      <c r="AV59" s="20">
        <v>0</v>
      </c>
      <c r="AW59" s="31">
        <v>0</v>
      </c>
      <c r="AX59" s="20">
        <v>0</v>
      </c>
      <c r="AY59" s="20">
        <v>0</v>
      </c>
      <c r="AZ59" s="20">
        <v>0</v>
      </c>
      <c r="BA59" s="65">
        <v>0</v>
      </c>
      <c r="BB59" s="20">
        <v>0</v>
      </c>
      <c r="BC59" s="31">
        <v>2.8523183761220898</v>
      </c>
      <c r="BD59" s="20">
        <v>0</v>
      </c>
      <c r="BE59" s="20">
        <v>0</v>
      </c>
      <c r="BF59" s="20">
        <v>0</v>
      </c>
      <c r="BG59" s="65">
        <v>2</v>
      </c>
      <c r="BH59" s="20">
        <v>0</v>
      </c>
      <c r="BI59" s="31">
        <v>0</v>
      </c>
      <c r="BJ59" s="20">
        <v>0</v>
      </c>
      <c r="BK59" s="20">
        <v>0</v>
      </c>
      <c r="BL59" s="20">
        <v>0</v>
      </c>
      <c r="BM59" s="65">
        <v>0</v>
      </c>
      <c r="BN59" s="20">
        <v>0</v>
      </c>
      <c r="BO59" s="31">
        <v>0</v>
      </c>
      <c r="BP59" s="20">
        <v>0</v>
      </c>
      <c r="BQ59" s="20">
        <v>0</v>
      </c>
      <c r="BR59" s="20">
        <v>0</v>
      </c>
      <c r="BS59" s="65">
        <v>0</v>
      </c>
      <c r="BT59" s="23">
        <f t="shared" si="60"/>
        <v>0</v>
      </c>
      <c r="BU59" s="23">
        <f t="shared" si="61"/>
        <v>8.3008730583037327</v>
      </c>
      <c r="BV59" s="23">
        <f t="shared" si="62"/>
        <v>0</v>
      </c>
      <c r="BW59" s="23">
        <f t="shared" si="63"/>
        <v>0</v>
      </c>
      <c r="BX59" s="23">
        <f t="shared" si="64"/>
        <v>0</v>
      </c>
      <c r="BY59" s="99">
        <f t="shared" si="65"/>
        <v>6</v>
      </c>
      <c r="BZ59" s="20">
        <f t="shared" si="66"/>
        <v>0</v>
      </c>
      <c r="CA59" s="20">
        <f t="shared" si="67"/>
        <v>0</v>
      </c>
      <c r="CB59" s="20">
        <f t="shared" si="68"/>
        <v>0</v>
      </c>
      <c r="CC59" s="20">
        <f t="shared" si="69"/>
        <v>0</v>
      </c>
      <c r="CD59" s="20">
        <f t="shared" si="70"/>
        <v>0</v>
      </c>
      <c r="CE59" s="65">
        <f t="shared" si="71"/>
        <v>0</v>
      </c>
      <c r="CF59" s="137"/>
      <c r="CG59" s="39"/>
    </row>
    <row r="60" spans="1:85" s="40" customFormat="1" ht="24" customHeight="1" x14ac:dyDescent="0.25">
      <c r="A60" s="87" t="s">
        <v>218</v>
      </c>
      <c r="B60" s="72" t="s">
        <v>142</v>
      </c>
      <c r="C60" s="72" t="s">
        <v>131</v>
      </c>
      <c r="D60" s="33">
        <v>8.1008025373599999</v>
      </c>
      <c r="E60" s="33">
        <f t="shared" ref="E60:BN60" si="72">SUM(E61:E64)</f>
        <v>14.070102019889999</v>
      </c>
      <c r="F60" s="33">
        <f t="shared" si="72"/>
        <v>0</v>
      </c>
      <c r="G60" s="33">
        <f t="shared" si="72"/>
        <v>3.7408025373600005</v>
      </c>
      <c r="H60" s="34">
        <f t="shared" si="72"/>
        <v>0</v>
      </c>
      <c r="I60" s="34">
        <f t="shared" si="72"/>
        <v>0</v>
      </c>
      <c r="J60" s="34">
        <f t="shared" si="72"/>
        <v>0</v>
      </c>
      <c r="K60" s="59">
        <f t="shared" si="72"/>
        <v>1</v>
      </c>
      <c r="L60" s="34">
        <f t="shared" si="72"/>
        <v>0</v>
      </c>
      <c r="M60" s="33">
        <f t="shared" si="72"/>
        <v>13.237594</v>
      </c>
      <c r="N60" s="33">
        <f t="shared" si="72"/>
        <v>0</v>
      </c>
      <c r="O60" s="33">
        <f t="shared" si="72"/>
        <v>0</v>
      </c>
      <c r="P60" s="33">
        <f t="shared" si="72"/>
        <v>0</v>
      </c>
      <c r="Q60" s="58">
        <f t="shared" si="72"/>
        <v>5</v>
      </c>
      <c r="R60" s="34">
        <f t="shared" si="72"/>
        <v>0</v>
      </c>
      <c r="S60" s="33">
        <f t="shared" si="72"/>
        <v>0</v>
      </c>
      <c r="T60" s="34">
        <f t="shared" si="72"/>
        <v>0</v>
      </c>
      <c r="U60" s="34">
        <f t="shared" si="72"/>
        <v>0</v>
      </c>
      <c r="V60" s="34">
        <f t="shared" si="72"/>
        <v>0</v>
      </c>
      <c r="W60" s="59">
        <f t="shared" si="72"/>
        <v>0</v>
      </c>
      <c r="X60" s="34">
        <f t="shared" si="72"/>
        <v>0</v>
      </c>
      <c r="Y60" s="33">
        <f>SUM(Y61:Y64)</f>
        <v>0.83250801989000001</v>
      </c>
      <c r="Z60" s="33">
        <f t="shared" si="72"/>
        <v>0</v>
      </c>
      <c r="AA60" s="33">
        <f t="shared" si="72"/>
        <v>0</v>
      </c>
      <c r="AB60" s="33">
        <f t="shared" si="72"/>
        <v>0</v>
      </c>
      <c r="AC60" s="58">
        <f t="shared" si="72"/>
        <v>6</v>
      </c>
      <c r="AD60" s="33">
        <f t="shared" si="72"/>
        <v>0</v>
      </c>
      <c r="AE60" s="33">
        <f t="shared" si="72"/>
        <v>0</v>
      </c>
      <c r="AF60" s="33">
        <f t="shared" si="72"/>
        <v>0</v>
      </c>
      <c r="AG60" s="33">
        <f t="shared" si="72"/>
        <v>0</v>
      </c>
      <c r="AH60" s="33">
        <f t="shared" si="72"/>
        <v>0</v>
      </c>
      <c r="AI60" s="58">
        <f t="shared" si="72"/>
        <v>0</v>
      </c>
      <c r="AJ60" s="34">
        <f t="shared" si="72"/>
        <v>0</v>
      </c>
      <c r="AK60" s="33">
        <f>SUM(AK61:AK64)</f>
        <v>0</v>
      </c>
      <c r="AL60" s="33">
        <f t="shared" si="72"/>
        <v>0</v>
      </c>
      <c r="AM60" s="33">
        <f t="shared" si="72"/>
        <v>0</v>
      </c>
      <c r="AN60" s="33">
        <f t="shared" si="72"/>
        <v>0</v>
      </c>
      <c r="AO60" s="58">
        <f t="shared" si="72"/>
        <v>0</v>
      </c>
      <c r="AP60" s="33">
        <f t="shared" si="72"/>
        <v>0</v>
      </c>
      <c r="AQ60" s="33">
        <f t="shared" si="72"/>
        <v>0</v>
      </c>
      <c r="AR60" s="33">
        <f t="shared" si="72"/>
        <v>0</v>
      </c>
      <c r="AS60" s="33">
        <f t="shared" si="72"/>
        <v>0</v>
      </c>
      <c r="AT60" s="33">
        <f t="shared" si="72"/>
        <v>0</v>
      </c>
      <c r="AU60" s="58">
        <f t="shared" si="72"/>
        <v>0</v>
      </c>
      <c r="AV60" s="34">
        <f t="shared" si="72"/>
        <v>0</v>
      </c>
      <c r="AW60" s="33">
        <f>SUM(AW61:AW64)</f>
        <v>0</v>
      </c>
      <c r="AX60" s="33">
        <f t="shared" si="72"/>
        <v>0</v>
      </c>
      <c r="AY60" s="33">
        <f t="shared" si="72"/>
        <v>0</v>
      </c>
      <c r="AZ60" s="33">
        <f t="shared" si="72"/>
        <v>0</v>
      </c>
      <c r="BA60" s="58">
        <f t="shared" si="72"/>
        <v>0</v>
      </c>
      <c r="BB60" s="33">
        <f t="shared" si="72"/>
        <v>0</v>
      </c>
      <c r="BC60" s="33">
        <f t="shared" si="72"/>
        <v>0</v>
      </c>
      <c r="BD60" s="33">
        <f t="shared" si="72"/>
        <v>0</v>
      </c>
      <c r="BE60" s="33">
        <f t="shared" si="72"/>
        <v>0</v>
      </c>
      <c r="BF60" s="33">
        <f t="shared" si="72"/>
        <v>0</v>
      </c>
      <c r="BG60" s="58">
        <f t="shared" si="72"/>
        <v>0</v>
      </c>
      <c r="BH60" s="34">
        <f t="shared" si="72"/>
        <v>0</v>
      </c>
      <c r="BI60" s="33">
        <f>SUM(BI61:BI64)</f>
        <v>0</v>
      </c>
      <c r="BJ60" s="33">
        <f t="shared" si="72"/>
        <v>0</v>
      </c>
      <c r="BK60" s="33">
        <f t="shared" si="72"/>
        <v>0</v>
      </c>
      <c r="BL60" s="33">
        <f t="shared" si="72"/>
        <v>0</v>
      </c>
      <c r="BM60" s="58">
        <f t="shared" si="72"/>
        <v>0</v>
      </c>
      <c r="BN60" s="34">
        <f t="shared" si="72"/>
        <v>0</v>
      </c>
      <c r="BO60" s="33">
        <f>SUM(BO61:BO64)</f>
        <v>0</v>
      </c>
      <c r="BP60" s="33">
        <f t="shared" ref="BP60:BZ60" si="73">SUM(BP61:BP64)</f>
        <v>0</v>
      </c>
      <c r="BQ60" s="33">
        <f t="shared" si="73"/>
        <v>0</v>
      </c>
      <c r="BR60" s="33">
        <f t="shared" si="73"/>
        <v>0</v>
      </c>
      <c r="BS60" s="58">
        <f t="shared" si="73"/>
        <v>0</v>
      </c>
      <c r="BT60" s="34">
        <f t="shared" si="73"/>
        <v>0</v>
      </c>
      <c r="BU60" s="34">
        <f t="shared" si="73"/>
        <v>0</v>
      </c>
      <c r="BV60" s="34">
        <f t="shared" si="73"/>
        <v>0</v>
      </c>
      <c r="BW60" s="34">
        <f t="shared" si="73"/>
        <v>0</v>
      </c>
      <c r="BX60" s="34">
        <f t="shared" si="73"/>
        <v>0</v>
      </c>
      <c r="BY60" s="59">
        <f t="shared" si="73"/>
        <v>0</v>
      </c>
      <c r="BZ60" s="34">
        <f t="shared" si="73"/>
        <v>0</v>
      </c>
      <c r="CA60" s="34">
        <f>SUM(CA61:CA64)</f>
        <v>0.83250801989000001</v>
      </c>
      <c r="CB60" s="49">
        <f t="shared" ref="CB60:CE60" si="74">SUM(CB61:CB64)</f>
        <v>0</v>
      </c>
      <c r="CC60" s="49">
        <f t="shared" si="74"/>
        <v>0</v>
      </c>
      <c r="CD60" s="49">
        <f t="shared" si="74"/>
        <v>0</v>
      </c>
      <c r="CE60" s="100">
        <f t="shared" si="74"/>
        <v>6</v>
      </c>
      <c r="CF60" s="33" t="s">
        <v>81</v>
      </c>
      <c r="CG60" s="39"/>
    </row>
    <row r="61" spans="1:85" ht="48.75" customHeight="1" x14ac:dyDescent="0.25">
      <c r="A61" s="84" t="s">
        <v>219</v>
      </c>
      <c r="B61" s="83" t="s">
        <v>172</v>
      </c>
      <c r="C61" s="37" t="s">
        <v>166</v>
      </c>
      <c r="D61" s="31">
        <v>3.7408025373600005</v>
      </c>
      <c r="E61" s="32">
        <v>8.8775940000000002</v>
      </c>
      <c r="F61" s="20">
        <v>0</v>
      </c>
      <c r="G61" s="31">
        <v>3.7408025373600005</v>
      </c>
      <c r="H61" s="20">
        <v>0</v>
      </c>
      <c r="I61" s="20">
        <v>0</v>
      </c>
      <c r="J61" s="20">
        <v>0</v>
      </c>
      <c r="K61" s="60">
        <v>1</v>
      </c>
      <c r="L61" s="20">
        <v>0</v>
      </c>
      <c r="M61" s="31">
        <f>10.6531128/1.2</f>
        <v>8.8775940000000002</v>
      </c>
      <c r="N61" s="20">
        <v>0</v>
      </c>
      <c r="O61" s="20">
        <v>0</v>
      </c>
      <c r="P61" s="20">
        <v>0</v>
      </c>
      <c r="Q61" s="65">
        <v>1</v>
      </c>
      <c r="R61" s="20">
        <v>0</v>
      </c>
      <c r="S61" s="31">
        <v>0</v>
      </c>
      <c r="T61" s="20">
        <v>0</v>
      </c>
      <c r="U61" s="20">
        <v>0</v>
      </c>
      <c r="V61" s="20">
        <v>0</v>
      </c>
      <c r="W61" s="60">
        <v>0</v>
      </c>
      <c r="X61" s="20">
        <v>0</v>
      </c>
      <c r="Y61" s="31">
        <v>0</v>
      </c>
      <c r="Z61" s="20">
        <v>0</v>
      </c>
      <c r="AA61" s="20">
        <v>0</v>
      </c>
      <c r="AB61" s="20">
        <v>0</v>
      </c>
      <c r="AC61" s="65">
        <v>0</v>
      </c>
      <c r="AD61" s="20">
        <v>0</v>
      </c>
      <c r="AE61" s="31">
        <v>0</v>
      </c>
      <c r="AF61" s="20">
        <v>0</v>
      </c>
      <c r="AG61" s="20">
        <v>0</v>
      </c>
      <c r="AH61" s="20">
        <v>0</v>
      </c>
      <c r="AI61" s="65">
        <v>0</v>
      </c>
      <c r="AJ61" s="20">
        <v>0</v>
      </c>
      <c r="AK61" s="31">
        <v>0</v>
      </c>
      <c r="AL61" s="20">
        <v>0</v>
      </c>
      <c r="AM61" s="20">
        <v>0</v>
      </c>
      <c r="AN61" s="20">
        <v>0</v>
      </c>
      <c r="AO61" s="65">
        <v>0</v>
      </c>
      <c r="AP61" s="20">
        <v>0</v>
      </c>
      <c r="AQ61" s="31">
        <v>0</v>
      </c>
      <c r="AR61" s="20">
        <v>0</v>
      </c>
      <c r="AS61" s="20">
        <v>0</v>
      </c>
      <c r="AT61" s="20">
        <v>0</v>
      </c>
      <c r="AU61" s="65">
        <v>0</v>
      </c>
      <c r="AV61" s="20">
        <v>0</v>
      </c>
      <c r="AW61" s="31">
        <v>0</v>
      </c>
      <c r="AX61" s="20">
        <v>0</v>
      </c>
      <c r="AY61" s="20">
        <v>0</v>
      </c>
      <c r="AZ61" s="20">
        <v>0</v>
      </c>
      <c r="BA61" s="65">
        <v>0</v>
      </c>
      <c r="BB61" s="20">
        <v>0</v>
      </c>
      <c r="BC61" s="31">
        <v>0</v>
      </c>
      <c r="BD61" s="20">
        <v>0</v>
      </c>
      <c r="BE61" s="20">
        <v>0</v>
      </c>
      <c r="BF61" s="20">
        <v>0</v>
      </c>
      <c r="BG61" s="65">
        <v>0</v>
      </c>
      <c r="BH61" s="20">
        <v>0</v>
      </c>
      <c r="BI61" s="31">
        <v>0</v>
      </c>
      <c r="BJ61" s="20">
        <v>0</v>
      </c>
      <c r="BK61" s="20">
        <v>0</v>
      </c>
      <c r="BL61" s="20">
        <v>0</v>
      </c>
      <c r="BM61" s="65">
        <v>0</v>
      </c>
      <c r="BN61" s="20">
        <v>0</v>
      </c>
      <c r="BO61" s="31">
        <v>0</v>
      </c>
      <c r="BP61" s="20">
        <v>0</v>
      </c>
      <c r="BQ61" s="20">
        <v>0</v>
      </c>
      <c r="BR61" s="20">
        <v>0</v>
      </c>
      <c r="BS61" s="65">
        <v>0</v>
      </c>
      <c r="BT61" s="23">
        <f t="shared" ref="BT61:BT64" si="75">R61+AD61+AP61+BB61+BN61</f>
        <v>0</v>
      </c>
      <c r="BU61" s="23">
        <f t="shared" ref="BU61:BU64" si="76">S61+AE61+AQ61+BC61+BO61</f>
        <v>0</v>
      </c>
      <c r="BV61" s="23">
        <f t="shared" ref="BV61:BV64" si="77">T61+AF61+AR61+BD61+BP61</f>
        <v>0</v>
      </c>
      <c r="BW61" s="23">
        <f t="shared" ref="BW61:BW64" si="78">U61+AG61+AS61+BE61+BQ61</f>
        <v>0</v>
      </c>
      <c r="BX61" s="23">
        <f t="shared" ref="BX61:BX64" si="79">V61+AH61+AT61+BF61+BR61</f>
        <v>0</v>
      </c>
      <c r="BY61" s="99">
        <f t="shared" ref="BY61:BY64" si="80">W61+AI61+AU61+BG61+BS61</f>
        <v>0</v>
      </c>
      <c r="BZ61" s="20">
        <f t="shared" ref="BZ61:BZ64" si="81">X61+AJ61+AV61+BH61+BN61</f>
        <v>0</v>
      </c>
      <c r="CA61" s="20">
        <f t="shared" ref="CA61:CA64" si="82">Y61+AK61+AW61+BI61+BO61</f>
        <v>0</v>
      </c>
      <c r="CB61" s="20">
        <f t="shared" ref="CB61:CB64" si="83">Z61+AL61+AX61+BJ61+BP61</f>
        <v>0</v>
      </c>
      <c r="CC61" s="20">
        <f t="shared" ref="CC61:CC64" si="84">AA61+AM61+AY61+BK61+BQ61</f>
        <v>0</v>
      </c>
      <c r="CD61" s="20">
        <f t="shared" ref="CD61:CD64" si="85">AB61+AN61+AZ61+BL61+BR61</f>
        <v>0</v>
      </c>
      <c r="CE61" s="65">
        <f t="shared" ref="CE61:CE64" si="86">AC61+AO61+BA61+BM61+BS61</f>
        <v>0</v>
      </c>
      <c r="CF61" s="31" t="s">
        <v>389</v>
      </c>
      <c r="CG61" s="39"/>
    </row>
    <row r="62" spans="1:85" ht="62.25" customHeight="1" x14ac:dyDescent="0.25">
      <c r="A62" s="84" t="s">
        <v>357</v>
      </c>
      <c r="B62" s="88" t="s">
        <v>339</v>
      </c>
      <c r="C62" s="37" t="s">
        <v>222</v>
      </c>
      <c r="D62" s="31">
        <v>3.4999999999999996</v>
      </c>
      <c r="E62" s="32">
        <v>3.5000000000000004</v>
      </c>
      <c r="F62" s="20">
        <v>0</v>
      </c>
      <c r="G62" s="31">
        <v>0</v>
      </c>
      <c r="H62" s="20">
        <v>0</v>
      </c>
      <c r="I62" s="20">
        <v>0</v>
      </c>
      <c r="J62" s="20">
        <v>0</v>
      </c>
      <c r="K62" s="60">
        <v>0</v>
      </c>
      <c r="L62" s="20">
        <v>0</v>
      </c>
      <c r="M62" s="31">
        <f>4.2/1.2</f>
        <v>3.5000000000000004</v>
      </c>
      <c r="N62" s="20">
        <v>0</v>
      </c>
      <c r="O62" s="20">
        <v>0</v>
      </c>
      <c r="P62" s="20">
        <v>0</v>
      </c>
      <c r="Q62" s="65">
        <v>3</v>
      </c>
      <c r="R62" s="20">
        <v>0</v>
      </c>
      <c r="S62" s="31">
        <v>0</v>
      </c>
      <c r="T62" s="20">
        <v>0</v>
      </c>
      <c r="U62" s="20">
        <v>0</v>
      </c>
      <c r="V62" s="20">
        <v>0</v>
      </c>
      <c r="W62" s="60">
        <v>0</v>
      </c>
      <c r="X62" s="20">
        <v>0</v>
      </c>
      <c r="Y62" s="31">
        <v>0</v>
      </c>
      <c r="Z62" s="20">
        <v>0</v>
      </c>
      <c r="AA62" s="20">
        <v>0</v>
      </c>
      <c r="AB62" s="20">
        <v>0</v>
      </c>
      <c r="AC62" s="65">
        <v>0</v>
      </c>
      <c r="AD62" s="20">
        <v>0</v>
      </c>
      <c r="AE62" s="31">
        <v>0</v>
      </c>
      <c r="AF62" s="20">
        <v>0</v>
      </c>
      <c r="AG62" s="20">
        <v>0</v>
      </c>
      <c r="AH62" s="20">
        <v>0</v>
      </c>
      <c r="AI62" s="65">
        <v>0</v>
      </c>
      <c r="AJ62" s="20">
        <v>0</v>
      </c>
      <c r="AK62" s="31">
        <v>0</v>
      </c>
      <c r="AL62" s="20">
        <v>0</v>
      </c>
      <c r="AM62" s="20">
        <v>0</v>
      </c>
      <c r="AN62" s="20">
        <v>0</v>
      </c>
      <c r="AO62" s="65">
        <v>0</v>
      </c>
      <c r="AP62" s="20">
        <v>0</v>
      </c>
      <c r="AQ62" s="31">
        <v>0</v>
      </c>
      <c r="AR62" s="20">
        <v>0</v>
      </c>
      <c r="AS62" s="20">
        <v>0</v>
      </c>
      <c r="AT62" s="20">
        <v>0</v>
      </c>
      <c r="AU62" s="65">
        <v>0</v>
      </c>
      <c r="AV62" s="20">
        <v>0</v>
      </c>
      <c r="AW62" s="31">
        <v>0</v>
      </c>
      <c r="AX62" s="20">
        <v>0</v>
      </c>
      <c r="AY62" s="20">
        <v>0</v>
      </c>
      <c r="AZ62" s="20">
        <v>0</v>
      </c>
      <c r="BA62" s="65">
        <v>0</v>
      </c>
      <c r="BB62" s="20">
        <v>0</v>
      </c>
      <c r="BC62" s="31">
        <v>0</v>
      </c>
      <c r="BD62" s="20">
        <v>0</v>
      </c>
      <c r="BE62" s="20">
        <v>0</v>
      </c>
      <c r="BF62" s="20">
        <v>0</v>
      </c>
      <c r="BG62" s="65">
        <v>0</v>
      </c>
      <c r="BH62" s="20">
        <v>0</v>
      </c>
      <c r="BI62" s="31">
        <v>0</v>
      </c>
      <c r="BJ62" s="20">
        <v>0</v>
      </c>
      <c r="BK62" s="20">
        <v>0</v>
      </c>
      <c r="BL62" s="20">
        <v>0</v>
      </c>
      <c r="BM62" s="65">
        <v>0</v>
      </c>
      <c r="BN62" s="20">
        <v>0</v>
      </c>
      <c r="BO62" s="31">
        <v>0</v>
      </c>
      <c r="BP62" s="20">
        <v>0</v>
      </c>
      <c r="BQ62" s="20">
        <v>0</v>
      </c>
      <c r="BR62" s="20">
        <v>0</v>
      </c>
      <c r="BS62" s="65">
        <v>0</v>
      </c>
      <c r="BT62" s="23">
        <f t="shared" si="75"/>
        <v>0</v>
      </c>
      <c r="BU62" s="23">
        <f t="shared" si="76"/>
        <v>0</v>
      </c>
      <c r="BV62" s="23">
        <f t="shared" si="77"/>
        <v>0</v>
      </c>
      <c r="BW62" s="23">
        <f t="shared" si="78"/>
        <v>0</v>
      </c>
      <c r="BX62" s="23">
        <f t="shared" si="79"/>
        <v>0</v>
      </c>
      <c r="BY62" s="99">
        <f t="shared" si="80"/>
        <v>0</v>
      </c>
      <c r="BZ62" s="20">
        <f t="shared" si="81"/>
        <v>0</v>
      </c>
      <c r="CA62" s="20">
        <f t="shared" si="82"/>
        <v>0</v>
      </c>
      <c r="CB62" s="20">
        <f t="shared" si="83"/>
        <v>0</v>
      </c>
      <c r="CC62" s="20">
        <f t="shared" si="84"/>
        <v>0</v>
      </c>
      <c r="CD62" s="20">
        <f t="shared" si="85"/>
        <v>0</v>
      </c>
      <c r="CE62" s="65">
        <f t="shared" si="86"/>
        <v>0</v>
      </c>
      <c r="CF62" s="31" t="s">
        <v>371</v>
      </c>
      <c r="CG62" s="39"/>
    </row>
    <row r="63" spans="1:85" ht="62.25" customHeight="1" x14ac:dyDescent="0.25">
      <c r="A63" s="84" t="s">
        <v>220</v>
      </c>
      <c r="B63" s="88" t="s">
        <v>340</v>
      </c>
      <c r="C63" s="37" t="s">
        <v>223</v>
      </c>
      <c r="D63" s="31">
        <v>0.8600000000000001</v>
      </c>
      <c r="E63" s="32">
        <v>0.8600000000000001</v>
      </c>
      <c r="F63" s="20">
        <v>0</v>
      </c>
      <c r="G63" s="31">
        <v>0</v>
      </c>
      <c r="H63" s="20">
        <v>0</v>
      </c>
      <c r="I63" s="20">
        <v>0</v>
      </c>
      <c r="J63" s="20">
        <v>0</v>
      </c>
      <c r="K63" s="60">
        <v>0</v>
      </c>
      <c r="L63" s="20">
        <v>0</v>
      </c>
      <c r="M63" s="31">
        <f>1.032/1.2</f>
        <v>0.8600000000000001</v>
      </c>
      <c r="N63" s="20">
        <v>0</v>
      </c>
      <c r="O63" s="20">
        <v>0</v>
      </c>
      <c r="P63" s="20">
        <v>0</v>
      </c>
      <c r="Q63" s="65">
        <v>1</v>
      </c>
      <c r="R63" s="20">
        <v>0</v>
      </c>
      <c r="S63" s="31">
        <v>0</v>
      </c>
      <c r="T63" s="20">
        <v>0</v>
      </c>
      <c r="U63" s="20">
        <v>0</v>
      </c>
      <c r="V63" s="20">
        <v>0</v>
      </c>
      <c r="W63" s="60">
        <v>0</v>
      </c>
      <c r="X63" s="20">
        <v>0</v>
      </c>
      <c r="Y63" s="31">
        <v>0</v>
      </c>
      <c r="Z63" s="20">
        <v>0</v>
      </c>
      <c r="AA63" s="20">
        <v>0</v>
      </c>
      <c r="AB63" s="20">
        <v>0</v>
      </c>
      <c r="AC63" s="65">
        <v>0</v>
      </c>
      <c r="AD63" s="20">
        <v>0</v>
      </c>
      <c r="AE63" s="31">
        <v>0</v>
      </c>
      <c r="AF63" s="20">
        <v>0</v>
      </c>
      <c r="AG63" s="20">
        <v>0</v>
      </c>
      <c r="AH63" s="20">
        <v>0</v>
      </c>
      <c r="AI63" s="65">
        <v>0</v>
      </c>
      <c r="AJ63" s="20">
        <v>0</v>
      </c>
      <c r="AK63" s="31">
        <v>0</v>
      </c>
      <c r="AL63" s="20">
        <v>0</v>
      </c>
      <c r="AM63" s="20">
        <v>0</v>
      </c>
      <c r="AN63" s="20">
        <v>0</v>
      </c>
      <c r="AO63" s="65">
        <v>0</v>
      </c>
      <c r="AP63" s="20">
        <v>0</v>
      </c>
      <c r="AQ63" s="31">
        <v>0</v>
      </c>
      <c r="AR63" s="20">
        <v>0</v>
      </c>
      <c r="AS63" s="20">
        <v>0</v>
      </c>
      <c r="AT63" s="20">
        <v>0</v>
      </c>
      <c r="AU63" s="65">
        <v>0</v>
      </c>
      <c r="AV63" s="20">
        <v>0</v>
      </c>
      <c r="AW63" s="31">
        <v>0</v>
      </c>
      <c r="AX63" s="20">
        <v>0</v>
      </c>
      <c r="AY63" s="20">
        <v>0</v>
      </c>
      <c r="AZ63" s="20">
        <v>0</v>
      </c>
      <c r="BA63" s="65">
        <v>0</v>
      </c>
      <c r="BB63" s="20">
        <v>0</v>
      </c>
      <c r="BC63" s="31">
        <v>0</v>
      </c>
      <c r="BD63" s="20">
        <v>0</v>
      </c>
      <c r="BE63" s="20">
        <v>0</v>
      </c>
      <c r="BF63" s="20">
        <v>0</v>
      </c>
      <c r="BG63" s="65">
        <v>0</v>
      </c>
      <c r="BH63" s="20">
        <v>0</v>
      </c>
      <c r="BI63" s="31">
        <v>0</v>
      </c>
      <c r="BJ63" s="20">
        <v>0</v>
      </c>
      <c r="BK63" s="20">
        <v>0</v>
      </c>
      <c r="BL63" s="20">
        <v>0</v>
      </c>
      <c r="BM63" s="65">
        <v>0</v>
      </c>
      <c r="BN63" s="20">
        <v>0</v>
      </c>
      <c r="BO63" s="31">
        <v>0</v>
      </c>
      <c r="BP63" s="20">
        <v>0</v>
      </c>
      <c r="BQ63" s="20">
        <v>0</v>
      </c>
      <c r="BR63" s="20">
        <v>0</v>
      </c>
      <c r="BS63" s="65">
        <v>0</v>
      </c>
      <c r="BT63" s="23">
        <f t="shared" si="75"/>
        <v>0</v>
      </c>
      <c r="BU63" s="23">
        <f t="shared" si="76"/>
        <v>0</v>
      </c>
      <c r="BV63" s="23">
        <f t="shared" si="77"/>
        <v>0</v>
      </c>
      <c r="BW63" s="23">
        <f t="shared" si="78"/>
        <v>0</v>
      </c>
      <c r="BX63" s="23">
        <f t="shared" si="79"/>
        <v>0</v>
      </c>
      <c r="BY63" s="99">
        <f t="shared" si="80"/>
        <v>0</v>
      </c>
      <c r="BZ63" s="20">
        <f t="shared" si="81"/>
        <v>0</v>
      </c>
      <c r="CA63" s="20">
        <f t="shared" si="82"/>
        <v>0</v>
      </c>
      <c r="CB63" s="20">
        <f t="shared" si="83"/>
        <v>0</v>
      </c>
      <c r="CC63" s="20">
        <f t="shared" si="84"/>
        <v>0</v>
      </c>
      <c r="CD63" s="20">
        <f t="shared" si="85"/>
        <v>0</v>
      </c>
      <c r="CE63" s="65">
        <f t="shared" si="86"/>
        <v>0</v>
      </c>
      <c r="CF63" s="31" t="s">
        <v>371</v>
      </c>
      <c r="CG63" s="39"/>
    </row>
    <row r="64" spans="1:85" ht="51" customHeight="1" x14ac:dyDescent="0.25">
      <c r="A64" s="84" t="s">
        <v>221</v>
      </c>
      <c r="B64" s="88" t="s">
        <v>358</v>
      </c>
      <c r="C64" s="37" t="s">
        <v>359</v>
      </c>
      <c r="D64" s="31">
        <v>0</v>
      </c>
      <c r="E64" s="32">
        <v>0.83250801989000001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31">
        <v>0</v>
      </c>
      <c r="N64" s="20">
        <v>0</v>
      </c>
      <c r="O64" s="20">
        <v>0</v>
      </c>
      <c r="P64" s="20">
        <v>0</v>
      </c>
      <c r="Q64" s="6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31">
        <f>0.999009623868/1.2</f>
        <v>0.83250801989000001</v>
      </c>
      <c r="Z64" s="20">
        <v>0</v>
      </c>
      <c r="AA64" s="20">
        <v>0</v>
      </c>
      <c r="AB64" s="20">
        <v>0</v>
      </c>
      <c r="AC64" s="60">
        <v>6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60">
        <v>0</v>
      </c>
      <c r="AJ64" s="20">
        <v>0</v>
      </c>
      <c r="AK64" s="31">
        <v>0</v>
      </c>
      <c r="AL64" s="20">
        <v>0</v>
      </c>
      <c r="AM64" s="20">
        <v>0</v>
      </c>
      <c r="AN64" s="20">
        <v>0</v>
      </c>
      <c r="AO64" s="6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60">
        <v>0</v>
      </c>
      <c r="AV64" s="20">
        <v>0</v>
      </c>
      <c r="AW64" s="31">
        <v>0</v>
      </c>
      <c r="AX64" s="20">
        <v>0</v>
      </c>
      <c r="AY64" s="20">
        <v>0</v>
      </c>
      <c r="AZ64" s="20">
        <v>0</v>
      </c>
      <c r="BA64" s="6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60">
        <v>0</v>
      </c>
      <c r="BH64" s="20">
        <v>0</v>
      </c>
      <c r="BI64" s="31">
        <v>0</v>
      </c>
      <c r="BJ64" s="20">
        <v>0</v>
      </c>
      <c r="BK64" s="20">
        <v>0</v>
      </c>
      <c r="BL64" s="20">
        <v>0</v>
      </c>
      <c r="BM64" s="60">
        <v>0</v>
      </c>
      <c r="BN64" s="20">
        <v>0</v>
      </c>
      <c r="BO64" s="31">
        <v>0</v>
      </c>
      <c r="BP64" s="20">
        <v>0</v>
      </c>
      <c r="BQ64" s="20">
        <v>0</v>
      </c>
      <c r="BR64" s="20">
        <v>0</v>
      </c>
      <c r="BS64" s="60">
        <v>0</v>
      </c>
      <c r="BT64" s="23">
        <f t="shared" si="75"/>
        <v>0</v>
      </c>
      <c r="BU64" s="23">
        <f t="shared" si="76"/>
        <v>0</v>
      </c>
      <c r="BV64" s="23">
        <f t="shared" si="77"/>
        <v>0</v>
      </c>
      <c r="BW64" s="23">
        <f t="shared" si="78"/>
        <v>0</v>
      </c>
      <c r="BX64" s="23">
        <f t="shared" si="79"/>
        <v>0</v>
      </c>
      <c r="BY64" s="99">
        <f t="shared" si="80"/>
        <v>0</v>
      </c>
      <c r="BZ64" s="20">
        <f t="shared" si="81"/>
        <v>0</v>
      </c>
      <c r="CA64" s="20">
        <f t="shared" si="82"/>
        <v>0.83250801989000001</v>
      </c>
      <c r="CB64" s="20">
        <f t="shared" si="83"/>
        <v>0</v>
      </c>
      <c r="CC64" s="20">
        <f t="shared" si="84"/>
        <v>0</v>
      </c>
      <c r="CD64" s="20">
        <f t="shared" si="85"/>
        <v>0</v>
      </c>
      <c r="CE64" s="65">
        <f t="shared" si="86"/>
        <v>6</v>
      </c>
      <c r="CF64" s="31" t="s">
        <v>372</v>
      </c>
      <c r="CG64" s="39"/>
    </row>
    <row r="65" spans="1:85" s="44" customFormat="1" ht="24" customHeight="1" x14ac:dyDescent="0.25">
      <c r="A65" s="79" t="s">
        <v>224</v>
      </c>
      <c r="B65" s="72" t="s">
        <v>143</v>
      </c>
      <c r="C65" s="72" t="s">
        <v>131</v>
      </c>
      <c r="D65" s="33">
        <f t="shared" ref="D65:BP65" si="87">SUM(D66:D70)</f>
        <v>1.8409865403632262</v>
      </c>
      <c r="E65" s="33">
        <f t="shared" si="87"/>
        <v>24.069204365272277</v>
      </c>
      <c r="F65" s="33">
        <f t="shared" si="87"/>
        <v>0</v>
      </c>
      <c r="G65" s="33">
        <f t="shared" si="87"/>
        <v>0.15970995999999998</v>
      </c>
      <c r="H65" s="33">
        <f t="shared" si="87"/>
        <v>0</v>
      </c>
      <c r="I65" s="33">
        <f t="shared" si="87"/>
        <v>0</v>
      </c>
      <c r="J65" s="33">
        <f t="shared" si="87"/>
        <v>0</v>
      </c>
      <c r="K65" s="62">
        <f t="shared" si="87"/>
        <v>1</v>
      </c>
      <c r="L65" s="33">
        <f t="shared" si="87"/>
        <v>0</v>
      </c>
      <c r="M65" s="34">
        <f t="shared" si="87"/>
        <v>0.15970995999999998</v>
      </c>
      <c r="N65" s="33">
        <f t="shared" si="87"/>
        <v>0</v>
      </c>
      <c r="O65" s="33">
        <f t="shared" si="87"/>
        <v>0</v>
      </c>
      <c r="P65" s="33">
        <f t="shared" si="87"/>
        <v>0</v>
      </c>
      <c r="Q65" s="62">
        <f t="shared" si="87"/>
        <v>1</v>
      </c>
      <c r="R65" s="33">
        <f t="shared" si="87"/>
        <v>0</v>
      </c>
      <c r="S65" s="33">
        <f t="shared" si="87"/>
        <v>0.44975426183999995</v>
      </c>
      <c r="T65" s="33">
        <f t="shared" si="87"/>
        <v>0</v>
      </c>
      <c r="U65" s="33">
        <f t="shared" si="87"/>
        <v>0</v>
      </c>
      <c r="V65" s="33">
        <f t="shared" si="87"/>
        <v>0</v>
      </c>
      <c r="W65" s="62">
        <f t="shared" si="87"/>
        <v>6</v>
      </c>
      <c r="X65" s="33">
        <f t="shared" si="87"/>
        <v>0</v>
      </c>
      <c r="Y65" s="33">
        <f t="shared" ref="Y65" si="88">SUM(Y66:Y70)</f>
        <v>4.617728861579999</v>
      </c>
      <c r="Z65" s="33">
        <f t="shared" si="87"/>
        <v>0</v>
      </c>
      <c r="AA65" s="33">
        <f t="shared" si="87"/>
        <v>0</v>
      </c>
      <c r="AB65" s="33">
        <f t="shared" si="87"/>
        <v>0</v>
      </c>
      <c r="AC65" s="62">
        <f t="shared" si="87"/>
        <v>46</v>
      </c>
      <c r="AD65" s="33">
        <f t="shared" si="87"/>
        <v>0</v>
      </c>
      <c r="AE65" s="33">
        <f t="shared" si="87"/>
        <v>0.17507549554163998</v>
      </c>
      <c r="AF65" s="33">
        <f t="shared" si="87"/>
        <v>0</v>
      </c>
      <c r="AG65" s="33">
        <f t="shared" si="87"/>
        <v>0</v>
      </c>
      <c r="AH65" s="33">
        <f t="shared" si="87"/>
        <v>0</v>
      </c>
      <c r="AI65" s="62">
        <f t="shared" si="87"/>
        <v>1</v>
      </c>
      <c r="AJ65" s="33">
        <f t="shared" si="87"/>
        <v>0</v>
      </c>
      <c r="AK65" s="34">
        <f>SUM(AK66:AK70)</f>
        <v>4.3309491589978784</v>
      </c>
      <c r="AL65" s="33">
        <f t="shared" si="87"/>
        <v>0</v>
      </c>
      <c r="AM65" s="33">
        <f t="shared" si="87"/>
        <v>0</v>
      </c>
      <c r="AN65" s="33">
        <f t="shared" si="87"/>
        <v>0</v>
      </c>
      <c r="AO65" s="62">
        <f t="shared" si="87"/>
        <v>41</v>
      </c>
      <c r="AP65" s="33">
        <f t="shared" si="87"/>
        <v>0</v>
      </c>
      <c r="AQ65" s="33">
        <f t="shared" si="87"/>
        <v>0</v>
      </c>
      <c r="AR65" s="33">
        <f t="shared" si="87"/>
        <v>0</v>
      </c>
      <c r="AS65" s="33">
        <f t="shared" si="87"/>
        <v>0</v>
      </c>
      <c r="AT65" s="33">
        <f t="shared" si="87"/>
        <v>0</v>
      </c>
      <c r="AU65" s="62">
        <f t="shared" si="87"/>
        <v>0</v>
      </c>
      <c r="AV65" s="33">
        <f t="shared" si="87"/>
        <v>0</v>
      </c>
      <c r="AW65" s="34">
        <f>SUM(AW66:AW70)</f>
        <v>4.3508495746475981</v>
      </c>
      <c r="AX65" s="33">
        <f t="shared" si="87"/>
        <v>0</v>
      </c>
      <c r="AY65" s="33">
        <f t="shared" si="87"/>
        <v>0</v>
      </c>
      <c r="AZ65" s="33">
        <f t="shared" si="87"/>
        <v>0</v>
      </c>
      <c r="BA65" s="62">
        <f t="shared" si="87"/>
        <v>40</v>
      </c>
      <c r="BB65" s="33">
        <f t="shared" si="87"/>
        <v>0</v>
      </c>
      <c r="BC65" s="33">
        <f t="shared" si="87"/>
        <v>0.70811616298158608</v>
      </c>
      <c r="BD65" s="33">
        <f t="shared" si="87"/>
        <v>0</v>
      </c>
      <c r="BE65" s="33">
        <f t="shared" si="87"/>
        <v>0</v>
      </c>
      <c r="BF65" s="33">
        <f t="shared" si="87"/>
        <v>0</v>
      </c>
      <c r="BG65" s="62">
        <f t="shared" si="87"/>
        <v>7</v>
      </c>
      <c r="BH65" s="33">
        <f t="shared" si="87"/>
        <v>0</v>
      </c>
      <c r="BI65" s="34">
        <f>SUM(BI66:BI70)</f>
        <v>5.4921956886719343</v>
      </c>
      <c r="BJ65" s="33">
        <f t="shared" si="87"/>
        <v>0</v>
      </c>
      <c r="BK65" s="33">
        <f t="shared" si="87"/>
        <v>0</v>
      </c>
      <c r="BL65" s="33">
        <f t="shared" si="87"/>
        <v>0</v>
      </c>
      <c r="BM65" s="62">
        <f t="shared" si="87"/>
        <v>47</v>
      </c>
      <c r="BN65" s="33">
        <f t="shared" si="87"/>
        <v>0</v>
      </c>
      <c r="BO65" s="34">
        <f>SUM(BO66:BO70)</f>
        <v>4.7694404613748684</v>
      </c>
      <c r="BP65" s="33">
        <f t="shared" si="87"/>
        <v>0</v>
      </c>
      <c r="BQ65" s="33">
        <f t="shared" ref="BQ65:CE65" si="89">SUM(BQ66:BQ70)</f>
        <v>0</v>
      </c>
      <c r="BR65" s="33">
        <f t="shared" si="89"/>
        <v>0</v>
      </c>
      <c r="BS65" s="62">
        <f t="shared" si="89"/>
        <v>40</v>
      </c>
      <c r="BT65" s="33">
        <f t="shared" si="89"/>
        <v>0</v>
      </c>
      <c r="BU65" s="33">
        <f t="shared" si="89"/>
        <v>6.1023863817380946</v>
      </c>
      <c r="BV65" s="33">
        <f t="shared" si="89"/>
        <v>0</v>
      </c>
      <c r="BW65" s="33">
        <f t="shared" si="89"/>
        <v>0</v>
      </c>
      <c r="BX65" s="33">
        <f t="shared" si="89"/>
        <v>0</v>
      </c>
      <c r="BY65" s="62">
        <f t="shared" si="89"/>
        <v>54</v>
      </c>
      <c r="BZ65" s="33">
        <f t="shared" si="89"/>
        <v>0</v>
      </c>
      <c r="CA65" s="33">
        <f t="shared" si="89"/>
        <v>23.561163745272275</v>
      </c>
      <c r="CB65" s="33">
        <f t="shared" si="89"/>
        <v>0</v>
      </c>
      <c r="CC65" s="33">
        <f t="shared" si="89"/>
        <v>0</v>
      </c>
      <c r="CD65" s="33">
        <f t="shared" si="89"/>
        <v>0</v>
      </c>
      <c r="CE65" s="58">
        <f t="shared" si="89"/>
        <v>214</v>
      </c>
      <c r="CF65" s="33" t="s">
        <v>81</v>
      </c>
      <c r="CG65" s="39"/>
    </row>
    <row r="66" spans="1:85" s="2" customFormat="1" ht="30" customHeight="1" x14ac:dyDescent="0.25">
      <c r="A66" s="84" t="s">
        <v>225</v>
      </c>
      <c r="B66" s="105" t="s">
        <v>341</v>
      </c>
      <c r="C66" s="37" t="s">
        <v>136</v>
      </c>
      <c r="D66" s="31">
        <v>0.7164182618399999</v>
      </c>
      <c r="E66" s="31">
        <v>0.91539646157999999</v>
      </c>
      <c r="F66" s="20">
        <v>0</v>
      </c>
      <c r="G66" s="31">
        <v>0</v>
      </c>
      <c r="H66" s="20">
        <v>0</v>
      </c>
      <c r="I66" s="20">
        <v>0</v>
      </c>
      <c r="J66" s="20">
        <v>0</v>
      </c>
      <c r="K66" s="63">
        <v>0</v>
      </c>
      <c r="L66" s="20">
        <v>0</v>
      </c>
      <c r="M66" s="31">
        <v>0</v>
      </c>
      <c r="N66" s="20">
        <v>0</v>
      </c>
      <c r="O66" s="20">
        <v>0</v>
      </c>
      <c r="P66" s="20">
        <v>0</v>
      </c>
      <c r="Q66" s="65">
        <v>0</v>
      </c>
      <c r="R66" s="20">
        <v>0</v>
      </c>
      <c r="S66" s="31">
        <v>0.44975426183999995</v>
      </c>
      <c r="T66" s="20">
        <v>0</v>
      </c>
      <c r="U66" s="20">
        <v>0</v>
      </c>
      <c r="V66" s="20">
        <v>0</v>
      </c>
      <c r="W66" s="60">
        <v>6</v>
      </c>
      <c r="X66" s="20">
        <v>0</v>
      </c>
      <c r="Y66" s="31">
        <v>0.64873246157999997</v>
      </c>
      <c r="Z66" s="20">
        <v>0</v>
      </c>
      <c r="AA66" s="20">
        <v>0</v>
      </c>
      <c r="AB66" s="20">
        <v>0</v>
      </c>
      <c r="AC66" s="65">
        <v>6</v>
      </c>
      <c r="AD66" s="20">
        <v>0</v>
      </c>
      <c r="AE66" s="31">
        <v>0</v>
      </c>
      <c r="AF66" s="20">
        <v>0</v>
      </c>
      <c r="AG66" s="20">
        <v>0</v>
      </c>
      <c r="AH66" s="20">
        <v>0</v>
      </c>
      <c r="AI66" s="65">
        <v>0</v>
      </c>
      <c r="AJ66" s="20">
        <v>0</v>
      </c>
      <c r="AK66" s="31">
        <v>0</v>
      </c>
      <c r="AL66" s="20">
        <v>0</v>
      </c>
      <c r="AM66" s="20">
        <v>0</v>
      </c>
      <c r="AN66" s="20">
        <v>0</v>
      </c>
      <c r="AO66" s="65">
        <v>0</v>
      </c>
      <c r="AP66" s="20">
        <v>0</v>
      </c>
      <c r="AQ66" s="31">
        <v>0</v>
      </c>
      <c r="AR66" s="20">
        <v>0</v>
      </c>
      <c r="AS66" s="20">
        <v>0</v>
      </c>
      <c r="AT66" s="20">
        <v>0</v>
      </c>
      <c r="AU66" s="64">
        <v>0</v>
      </c>
      <c r="AV66" s="20">
        <v>0</v>
      </c>
      <c r="AW66" s="31">
        <v>0</v>
      </c>
      <c r="AX66" s="20">
        <v>0</v>
      </c>
      <c r="AY66" s="20">
        <v>0</v>
      </c>
      <c r="AZ66" s="20">
        <v>0</v>
      </c>
      <c r="BA66" s="65">
        <v>0</v>
      </c>
      <c r="BB66" s="20">
        <v>0</v>
      </c>
      <c r="BC66" s="31">
        <v>0</v>
      </c>
      <c r="BD66" s="20">
        <v>0</v>
      </c>
      <c r="BE66" s="20">
        <v>0</v>
      </c>
      <c r="BF66" s="20">
        <v>0</v>
      </c>
      <c r="BG66" s="65">
        <v>0</v>
      </c>
      <c r="BH66" s="20">
        <v>0</v>
      </c>
      <c r="BI66" s="31">
        <v>0</v>
      </c>
      <c r="BJ66" s="20">
        <v>0</v>
      </c>
      <c r="BK66" s="20">
        <v>0</v>
      </c>
      <c r="BL66" s="20">
        <v>0</v>
      </c>
      <c r="BM66" s="65">
        <v>0</v>
      </c>
      <c r="BN66" s="20">
        <v>0</v>
      </c>
      <c r="BO66" s="31">
        <v>0</v>
      </c>
      <c r="BP66" s="20">
        <v>0</v>
      </c>
      <c r="BQ66" s="20">
        <v>0</v>
      </c>
      <c r="BR66" s="20">
        <v>0</v>
      </c>
      <c r="BS66" s="65">
        <v>0</v>
      </c>
      <c r="BT66" s="20">
        <f t="shared" ref="BT66:BT70" si="90">R66+AD66+AP66+BB66+BN66</f>
        <v>0</v>
      </c>
      <c r="BU66" s="20">
        <f t="shared" ref="BU66:BU70" si="91">S66+AE66+AQ66+BC66+BO66</f>
        <v>0.44975426183999995</v>
      </c>
      <c r="BV66" s="20">
        <f t="shared" ref="BV66:BV70" si="92">T66+AF66+AR66+BD66+BP66</f>
        <v>0</v>
      </c>
      <c r="BW66" s="20">
        <f t="shared" ref="BW66:BW70" si="93">U66+AG66+AS66+BE66+BQ66</f>
        <v>0</v>
      </c>
      <c r="BX66" s="20">
        <f t="shared" ref="BX66:BX70" si="94">V66+AH66+AT66+BF66+BR66</f>
        <v>0</v>
      </c>
      <c r="BY66" s="60">
        <f t="shared" ref="BY66:BY70" si="95">W66+AI66+AU66+BG66+BS66</f>
        <v>6</v>
      </c>
      <c r="BZ66" s="20">
        <f t="shared" ref="BZ66:BZ70" si="96">X66+AJ66+AV66+BH66+BN66</f>
        <v>0</v>
      </c>
      <c r="CA66" s="20">
        <f t="shared" ref="CA66:CA70" si="97">Y66+AK66+AW66+BI66+BO66</f>
        <v>0.64873246157999997</v>
      </c>
      <c r="CB66" s="20">
        <f t="shared" ref="CB66:CB70" si="98">Z66+AL66+AX66+BJ66+BP66</f>
        <v>0</v>
      </c>
      <c r="CC66" s="20">
        <f t="shared" ref="CC66:CC70" si="99">AA66+AM66+AY66+BK66+BQ66</f>
        <v>0</v>
      </c>
      <c r="CD66" s="20">
        <f t="shared" ref="CD66:CD70" si="100">AB66+AN66+AZ66+BL66+BR66</f>
        <v>0</v>
      </c>
      <c r="CE66" s="65">
        <f t="shared" ref="CE66:CE70" si="101">AC66+AO66+BA66+BM66+BS66</f>
        <v>6</v>
      </c>
      <c r="CF66" s="31" t="s">
        <v>373</v>
      </c>
      <c r="CG66" s="39"/>
    </row>
    <row r="67" spans="1:85" s="2" customFormat="1" ht="42" customHeight="1" x14ac:dyDescent="0.25">
      <c r="A67" s="84" t="s">
        <v>226</v>
      </c>
      <c r="B67" s="105" t="s">
        <v>360</v>
      </c>
      <c r="C67" s="104" t="s">
        <v>342</v>
      </c>
      <c r="D67" s="31">
        <v>0.51619682908938047</v>
      </c>
      <c r="E67" s="31">
        <v>0.74457024203602917</v>
      </c>
      <c r="F67" s="20">
        <v>0</v>
      </c>
      <c r="G67" s="31">
        <v>0</v>
      </c>
      <c r="H67" s="20">
        <v>0</v>
      </c>
      <c r="I67" s="20">
        <v>0</v>
      </c>
      <c r="J67" s="20">
        <v>0</v>
      </c>
      <c r="K67" s="63">
        <v>0</v>
      </c>
      <c r="L67" s="20">
        <v>0</v>
      </c>
      <c r="M67" s="31">
        <v>0</v>
      </c>
      <c r="N67" s="20">
        <v>0</v>
      </c>
      <c r="O67" s="20">
        <v>0</v>
      </c>
      <c r="P67" s="20">
        <v>0</v>
      </c>
      <c r="Q67" s="65">
        <v>0</v>
      </c>
      <c r="R67" s="20">
        <v>0</v>
      </c>
      <c r="S67" s="31">
        <v>0</v>
      </c>
      <c r="T67" s="20">
        <v>0</v>
      </c>
      <c r="U67" s="20">
        <v>0</v>
      </c>
      <c r="V67" s="20">
        <v>0</v>
      </c>
      <c r="W67" s="60">
        <v>0</v>
      </c>
      <c r="X67" s="20">
        <v>0</v>
      </c>
      <c r="Y67" s="31">
        <v>0</v>
      </c>
      <c r="Z67" s="20">
        <v>0</v>
      </c>
      <c r="AA67" s="20">
        <v>0</v>
      </c>
      <c r="AB67" s="20">
        <v>0</v>
      </c>
      <c r="AC67" s="65">
        <v>0</v>
      </c>
      <c r="AD67" s="20">
        <v>0</v>
      </c>
      <c r="AE67" s="31">
        <v>0</v>
      </c>
      <c r="AF67" s="20">
        <v>0</v>
      </c>
      <c r="AG67" s="20">
        <v>0</v>
      </c>
      <c r="AH67" s="20">
        <v>0</v>
      </c>
      <c r="AI67" s="65">
        <v>0</v>
      </c>
      <c r="AJ67" s="20">
        <v>0</v>
      </c>
      <c r="AK67" s="31">
        <v>0</v>
      </c>
      <c r="AL67" s="20">
        <v>0</v>
      </c>
      <c r="AM67" s="20">
        <v>0</v>
      </c>
      <c r="AN67" s="20">
        <v>0</v>
      </c>
      <c r="AO67" s="65">
        <v>0</v>
      </c>
      <c r="AP67" s="20">
        <v>0</v>
      </c>
      <c r="AQ67" s="31">
        <v>0</v>
      </c>
      <c r="AR67" s="20">
        <v>0</v>
      </c>
      <c r="AS67" s="20">
        <v>0</v>
      </c>
      <c r="AT67" s="20">
        <v>0</v>
      </c>
      <c r="AU67" s="64">
        <v>0</v>
      </c>
      <c r="AV67" s="20">
        <v>0</v>
      </c>
      <c r="AW67" s="31">
        <v>0</v>
      </c>
      <c r="AX67" s="20">
        <v>0</v>
      </c>
      <c r="AY67" s="20">
        <v>0</v>
      </c>
      <c r="AZ67" s="20">
        <v>0</v>
      </c>
      <c r="BA67" s="65">
        <v>0</v>
      </c>
      <c r="BB67" s="20">
        <v>0</v>
      </c>
      <c r="BC67" s="31">
        <v>0.51619682908938047</v>
      </c>
      <c r="BD67" s="20">
        <v>0</v>
      </c>
      <c r="BE67" s="20">
        <v>0</v>
      </c>
      <c r="BF67" s="20">
        <v>0</v>
      </c>
      <c r="BG67" s="65">
        <v>6</v>
      </c>
      <c r="BH67" s="20">
        <v>0</v>
      </c>
      <c r="BI67" s="31">
        <f>0.893484290443235/1.2</f>
        <v>0.74457024203602917</v>
      </c>
      <c r="BJ67" s="20">
        <v>0</v>
      </c>
      <c r="BK67" s="20">
        <v>0</v>
      </c>
      <c r="BL67" s="20">
        <v>0</v>
      </c>
      <c r="BM67" s="65">
        <v>6</v>
      </c>
      <c r="BN67" s="20">
        <v>0</v>
      </c>
      <c r="BO67" s="31">
        <v>0</v>
      </c>
      <c r="BP67" s="20">
        <v>0</v>
      </c>
      <c r="BQ67" s="20">
        <v>0</v>
      </c>
      <c r="BR67" s="20">
        <v>0</v>
      </c>
      <c r="BS67" s="65">
        <v>0</v>
      </c>
      <c r="BT67" s="20">
        <f t="shared" si="90"/>
        <v>0</v>
      </c>
      <c r="BU67" s="20">
        <f t="shared" si="91"/>
        <v>0.51619682908938047</v>
      </c>
      <c r="BV67" s="20">
        <f t="shared" si="92"/>
        <v>0</v>
      </c>
      <c r="BW67" s="20">
        <f t="shared" si="93"/>
        <v>0</v>
      </c>
      <c r="BX67" s="20">
        <f t="shared" si="94"/>
        <v>0</v>
      </c>
      <c r="BY67" s="60">
        <f t="shared" si="95"/>
        <v>6</v>
      </c>
      <c r="BZ67" s="20">
        <f t="shared" si="96"/>
        <v>0</v>
      </c>
      <c r="CA67" s="20">
        <f t="shared" si="97"/>
        <v>0.74457024203602917</v>
      </c>
      <c r="CB67" s="20">
        <f t="shared" si="98"/>
        <v>0</v>
      </c>
      <c r="CC67" s="20">
        <f t="shared" si="99"/>
        <v>0</v>
      </c>
      <c r="CD67" s="20">
        <f t="shared" si="100"/>
        <v>0</v>
      </c>
      <c r="CE67" s="65">
        <f t="shared" si="101"/>
        <v>6</v>
      </c>
      <c r="CF67" s="31" t="s">
        <v>373</v>
      </c>
      <c r="CG67" s="39"/>
    </row>
    <row r="68" spans="1:85" s="2" customFormat="1" ht="30.75" customHeight="1" x14ac:dyDescent="0.25">
      <c r="A68" s="84" t="s">
        <v>343</v>
      </c>
      <c r="B68" s="105" t="s">
        <v>361</v>
      </c>
      <c r="C68" s="37" t="s">
        <v>167</v>
      </c>
      <c r="D68" s="31">
        <v>0.25674215554163998</v>
      </c>
      <c r="E68" s="31">
        <v>0.25707658819788004</v>
      </c>
      <c r="F68" s="20">
        <v>0</v>
      </c>
      <c r="G68" s="31">
        <v>0</v>
      </c>
      <c r="H68" s="20">
        <v>0</v>
      </c>
      <c r="I68" s="20">
        <v>0</v>
      </c>
      <c r="J68" s="20">
        <v>0</v>
      </c>
      <c r="K68" s="63">
        <v>0</v>
      </c>
      <c r="L68" s="20">
        <v>0</v>
      </c>
      <c r="M68" s="31">
        <v>0</v>
      </c>
      <c r="N68" s="20">
        <v>0</v>
      </c>
      <c r="O68" s="20">
        <v>0</v>
      </c>
      <c r="P68" s="20">
        <v>0</v>
      </c>
      <c r="Q68" s="65">
        <v>0</v>
      </c>
      <c r="R68" s="20">
        <v>0</v>
      </c>
      <c r="S68" s="31">
        <v>0</v>
      </c>
      <c r="T68" s="20">
        <v>0</v>
      </c>
      <c r="U68" s="20">
        <v>0</v>
      </c>
      <c r="V68" s="20">
        <v>0</v>
      </c>
      <c r="W68" s="60">
        <v>0</v>
      </c>
      <c r="X68" s="20">
        <v>0</v>
      </c>
      <c r="Y68" s="31">
        <v>0</v>
      </c>
      <c r="Z68" s="20">
        <v>0</v>
      </c>
      <c r="AA68" s="20">
        <v>0</v>
      </c>
      <c r="AB68" s="20">
        <v>0</v>
      </c>
      <c r="AC68" s="65">
        <v>0</v>
      </c>
      <c r="AD68" s="20">
        <v>0</v>
      </c>
      <c r="AE68" s="31">
        <v>0.17507549554163998</v>
      </c>
      <c r="AF68" s="20">
        <v>0</v>
      </c>
      <c r="AG68" s="20">
        <v>0</v>
      </c>
      <c r="AH68" s="20">
        <v>0</v>
      </c>
      <c r="AI68" s="65">
        <v>1</v>
      </c>
      <c r="AJ68" s="20">
        <v>0</v>
      </c>
      <c r="AK68" s="31">
        <f>0.210491913837456/1.2</f>
        <v>0.17540992819788001</v>
      </c>
      <c r="AL68" s="20">
        <v>0</v>
      </c>
      <c r="AM68" s="20">
        <v>0</v>
      </c>
      <c r="AN68" s="20">
        <v>0</v>
      </c>
      <c r="AO68" s="65">
        <v>1</v>
      </c>
      <c r="AP68" s="20">
        <v>0</v>
      </c>
      <c r="AQ68" s="31">
        <v>0</v>
      </c>
      <c r="AR68" s="20">
        <v>0</v>
      </c>
      <c r="AS68" s="20">
        <v>0</v>
      </c>
      <c r="AT68" s="20">
        <v>0</v>
      </c>
      <c r="AU68" s="64">
        <v>0</v>
      </c>
      <c r="AV68" s="20">
        <v>0</v>
      </c>
      <c r="AW68" s="31">
        <v>0</v>
      </c>
      <c r="AX68" s="20">
        <v>0</v>
      </c>
      <c r="AY68" s="20">
        <v>0</v>
      </c>
      <c r="AZ68" s="20">
        <v>0</v>
      </c>
      <c r="BA68" s="65">
        <v>0</v>
      </c>
      <c r="BB68" s="20">
        <v>0</v>
      </c>
      <c r="BC68" s="31">
        <v>0</v>
      </c>
      <c r="BD68" s="20">
        <v>0</v>
      </c>
      <c r="BE68" s="20">
        <v>0</v>
      </c>
      <c r="BF68" s="20">
        <v>0</v>
      </c>
      <c r="BG68" s="65">
        <v>0</v>
      </c>
      <c r="BH68" s="20">
        <v>0</v>
      </c>
      <c r="BI68" s="31">
        <v>0</v>
      </c>
      <c r="BJ68" s="20">
        <v>0</v>
      </c>
      <c r="BK68" s="20">
        <v>0</v>
      </c>
      <c r="BL68" s="20">
        <v>0</v>
      </c>
      <c r="BM68" s="65">
        <v>0</v>
      </c>
      <c r="BN68" s="20">
        <v>0</v>
      </c>
      <c r="BO68" s="31">
        <v>0</v>
      </c>
      <c r="BP68" s="20">
        <v>0</v>
      </c>
      <c r="BQ68" s="20">
        <v>0</v>
      </c>
      <c r="BR68" s="20">
        <v>0</v>
      </c>
      <c r="BS68" s="65">
        <v>0</v>
      </c>
      <c r="BT68" s="20">
        <f t="shared" si="90"/>
        <v>0</v>
      </c>
      <c r="BU68" s="20">
        <f t="shared" si="91"/>
        <v>0.17507549554163998</v>
      </c>
      <c r="BV68" s="20">
        <f t="shared" si="92"/>
        <v>0</v>
      </c>
      <c r="BW68" s="20">
        <f t="shared" si="93"/>
        <v>0</v>
      </c>
      <c r="BX68" s="20">
        <f t="shared" si="94"/>
        <v>0</v>
      </c>
      <c r="BY68" s="60">
        <f t="shared" si="95"/>
        <v>1</v>
      </c>
      <c r="BZ68" s="20">
        <f t="shared" si="96"/>
        <v>0</v>
      </c>
      <c r="CA68" s="20">
        <f t="shared" si="97"/>
        <v>0.17540992819788001</v>
      </c>
      <c r="CB68" s="20">
        <f t="shared" si="98"/>
        <v>0</v>
      </c>
      <c r="CC68" s="20">
        <f t="shared" si="99"/>
        <v>0</v>
      </c>
      <c r="CD68" s="20">
        <f t="shared" si="100"/>
        <v>0</v>
      </c>
      <c r="CE68" s="65">
        <f t="shared" si="101"/>
        <v>1</v>
      </c>
      <c r="CF68" s="31" t="s">
        <v>373</v>
      </c>
      <c r="CG68" s="39"/>
    </row>
    <row r="69" spans="1:85" s="2" customFormat="1" ht="30.75" customHeight="1" x14ac:dyDescent="0.25">
      <c r="A69" s="84" t="s">
        <v>344</v>
      </c>
      <c r="B69" s="105" t="s">
        <v>361</v>
      </c>
      <c r="C69" s="37" t="s">
        <v>345</v>
      </c>
      <c r="D69" s="31">
        <v>0.3516292938922056</v>
      </c>
      <c r="E69" s="31">
        <v>0.35199590197986996</v>
      </c>
      <c r="F69" s="20">
        <v>0</v>
      </c>
      <c r="G69" s="31">
        <v>0.15970995999999998</v>
      </c>
      <c r="H69" s="20">
        <v>0</v>
      </c>
      <c r="I69" s="20">
        <v>0</v>
      </c>
      <c r="J69" s="20">
        <v>0</v>
      </c>
      <c r="K69" s="63">
        <v>1</v>
      </c>
      <c r="L69" s="20">
        <v>0</v>
      </c>
      <c r="M69" s="31">
        <v>0.15970995999999998</v>
      </c>
      <c r="N69" s="20">
        <v>0</v>
      </c>
      <c r="O69" s="20">
        <v>0</v>
      </c>
      <c r="P69" s="20">
        <v>0</v>
      </c>
      <c r="Q69" s="65">
        <v>1</v>
      </c>
      <c r="R69" s="20">
        <v>0</v>
      </c>
      <c r="S69" s="31">
        <v>0</v>
      </c>
      <c r="T69" s="20">
        <v>0</v>
      </c>
      <c r="U69" s="20">
        <v>0</v>
      </c>
      <c r="V69" s="20">
        <v>0</v>
      </c>
      <c r="W69" s="60">
        <v>0</v>
      </c>
      <c r="X69" s="20">
        <v>0</v>
      </c>
      <c r="Y69" s="31">
        <v>0</v>
      </c>
      <c r="Z69" s="20">
        <v>0</v>
      </c>
      <c r="AA69" s="20">
        <v>0</v>
      </c>
      <c r="AB69" s="20">
        <v>0</v>
      </c>
      <c r="AC69" s="65">
        <v>0</v>
      </c>
      <c r="AD69" s="20">
        <v>0</v>
      </c>
      <c r="AE69" s="31">
        <v>0</v>
      </c>
      <c r="AF69" s="20">
        <v>0</v>
      </c>
      <c r="AG69" s="20">
        <v>0</v>
      </c>
      <c r="AH69" s="20">
        <v>0</v>
      </c>
      <c r="AI69" s="65">
        <v>0</v>
      </c>
      <c r="AJ69" s="20">
        <v>0</v>
      </c>
      <c r="AK69" s="31">
        <v>0</v>
      </c>
      <c r="AL69" s="20">
        <v>0</v>
      </c>
      <c r="AM69" s="20">
        <v>0</v>
      </c>
      <c r="AN69" s="20">
        <v>0</v>
      </c>
      <c r="AO69" s="65">
        <v>0</v>
      </c>
      <c r="AP69" s="20">
        <v>0</v>
      </c>
      <c r="AQ69" s="31">
        <v>0</v>
      </c>
      <c r="AR69" s="20">
        <v>0</v>
      </c>
      <c r="AS69" s="20">
        <v>0</v>
      </c>
      <c r="AT69" s="20">
        <v>0</v>
      </c>
      <c r="AU69" s="64">
        <v>0</v>
      </c>
      <c r="AV69" s="20">
        <v>0</v>
      </c>
      <c r="AW69" s="31">
        <v>0</v>
      </c>
      <c r="AX69" s="20">
        <v>0</v>
      </c>
      <c r="AY69" s="20">
        <v>0</v>
      </c>
      <c r="AZ69" s="20">
        <v>0</v>
      </c>
      <c r="BA69" s="65">
        <v>0</v>
      </c>
      <c r="BB69" s="20">
        <v>0</v>
      </c>
      <c r="BC69" s="31">
        <v>0.19191933389220561</v>
      </c>
      <c r="BD69" s="20">
        <v>0</v>
      </c>
      <c r="BE69" s="20">
        <v>0</v>
      </c>
      <c r="BF69" s="20">
        <v>0</v>
      </c>
      <c r="BG69" s="65">
        <v>1</v>
      </c>
      <c r="BH69" s="20">
        <v>0</v>
      </c>
      <c r="BI69" s="31">
        <f>0.230743130375844/1.2</f>
        <v>0.19228594197987001</v>
      </c>
      <c r="BJ69" s="20">
        <v>0</v>
      </c>
      <c r="BK69" s="20">
        <v>0</v>
      </c>
      <c r="BL69" s="20">
        <v>0</v>
      </c>
      <c r="BM69" s="65">
        <v>1</v>
      </c>
      <c r="BN69" s="20">
        <v>0</v>
      </c>
      <c r="BO69" s="31">
        <v>0</v>
      </c>
      <c r="BP69" s="20">
        <v>0</v>
      </c>
      <c r="BQ69" s="20">
        <v>0</v>
      </c>
      <c r="BR69" s="20">
        <v>0</v>
      </c>
      <c r="BS69" s="65">
        <v>0</v>
      </c>
      <c r="BT69" s="20">
        <f t="shared" si="90"/>
        <v>0</v>
      </c>
      <c r="BU69" s="20">
        <f t="shared" si="91"/>
        <v>0.19191933389220561</v>
      </c>
      <c r="BV69" s="20">
        <f t="shared" si="92"/>
        <v>0</v>
      </c>
      <c r="BW69" s="20">
        <f t="shared" si="93"/>
        <v>0</v>
      </c>
      <c r="BX69" s="20">
        <f t="shared" si="94"/>
        <v>0</v>
      </c>
      <c r="BY69" s="60">
        <f t="shared" si="95"/>
        <v>1</v>
      </c>
      <c r="BZ69" s="20">
        <f t="shared" si="96"/>
        <v>0</v>
      </c>
      <c r="CA69" s="20">
        <f t="shared" si="97"/>
        <v>0.19228594197987001</v>
      </c>
      <c r="CB69" s="20">
        <f t="shared" si="98"/>
        <v>0</v>
      </c>
      <c r="CC69" s="20">
        <f t="shared" si="99"/>
        <v>0</v>
      </c>
      <c r="CD69" s="20">
        <f t="shared" si="100"/>
        <v>0</v>
      </c>
      <c r="CE69" s="65">
        <f t="shared" si="101"/>
        <v>1</v>
      </c>
      <c r="CF69" s="31" t="s">
        <v>373</v>
      </c>
      <c r="CG69" s="39"/>
    </row>
    <row r="70" spans="1:85" s="2" customFormat="1" ht="15.75" x14ac:dyDescent="0.25">
      <c r="A70" s="84" t="s">
        <v>362</v>
      </c>
      <c r="B70" s="105" t="s">
        <v>363</v>
      </c>
      <c r="C70" s="37" t="s">
        <v>364</v>
      </c>
      <c r="D70" s="31">
        <v>0</v>
      </c>
      <c r="E70" s="31">
        <v>21.800165171478497</v>
      </c>
      <c r="F70" s="20">
        <v>0</v>
      </c>
      <c r="G70" s="31">
        <v>0</v>
      </c>
      <c r="H70" s="20">
        <v>0</v>
      </c>
      <c r="I70" s="20">
        <v>0</v>
      </c>
      <c r="J70" s="20">
        <v>0</v>
      </c>
      <c r="K70" s="63">
        <v>0</v>
      </c>
      <c r="L70" s="20">
        <v>0</v>
      </c>
      <c r="M70" s="31">
        <v>0</v>
      </c>
      <c r="N70" s="20">
        <v>0</v>
      </c>
      <c r="O70" s="20">
        <v>0</v>
      </c>
      <c r="P70" s="20">
        <v>0</v>
      </c>
      <c r="Q70" s="65">
        <v>0</v>
      </c>
      <c r="R70" s="20">
        <v>0</v>
      </c>
      <c r="S70" s="31">
        <v>0</v>
      </c>
      <c r="T70" s="20">
        <v>0</v>
      </c>
      <c r="U70" s="20">
        <v>0</v>
      </c>
      <c r="V70" s="20">
        <v>0</v>
      </c>
      <c r="W70" s="60">
        <v>0</v>
      </c>
      <c r="X70" s="20">
        <v>0</v>
      </c>
      <c r="Y70" s="31">
        <v>3.9689963999999991</v>
      </c>
      <c r="Z70" s="20">
        <v>0</v>
      </c>
      <c r="AA70" s="20">
        <v>0</v>
      </c>
      <c r="AB70" s="20">
        <v>0</v>
      </c>
      <c r="AC70" s="65">
        <v>40</v>
      </c>
      <c r="AD70" s="20">
        <v>0</v>
      </c>
      <c r="AE70" s="31">
        <v>0</v>
      </c>
      <c r="AF70" s="20">
        <v>0</v>
      </c>
      <c r="AG70" s="20">
        <v>0</v>
      </c>
      <c r="AH70" s="20">
        <v>0</v>
      </c>
      <c r="AI70" s="65">
        <v>0</v>
      </c>
      <c r="AJ70" s="20">
        <v>0</v>
      </c>
      <c r="AK70" s="31">
        <v>4.1555392307999988</v>
      </c>
      <c r="AL70" s="20">
        <v>0</v>
      </c>
      <c r="AM70" s="20">
        <v>0</v>
      </c>
      <c r="AN70" s="20">
        <v>0</v>
      </c>
      <c r="AO70" s="65">
        <v>40</v>
      </c>
      <c r="AP70" s="20">
        <v>0</v>
      </c>
      <c r="AQ70" s="31">
        <v>0</v>
      </c>
      <c r="AR70" s="20">
        <v>0</v>
      </c>
      <c r="AS70" s="20">
        <v>0</v>
      </c>
      <c r="AT70" s="20">
        <v>0</v>
      </c>
      <c r="AU70" s="64">
        <v>0</v>
      </c>
      <c r="AV70" s="20">
        <v>0</v>
      </c>
      <c r="AW70" s="31">
        <v>4.3508495746475981</v>
      </c>
      <c r="AX70" s="20">
        <v>0</v>
      </c>
      <c r="AY70" s="20">
        <v>0</v>
      </c>
      <c r="AZ70" s="20">
        <v>0</v>
      </c>
      <c r="BA70" s="65">
        <v>40</v>
      </c>
      <c r="BB70" s="20">
        <v>0</v>
      </c>
      <c r="BC70" s="31">
        <v>0</v>
      </c>
      <c r="BD70" s="20">
        <v>0</v>
      </c>
      <c r="BE70" s="20">
        <v>0</v>
      </c>
      <c r="BF70" s="20">
        <v>0</v>
      </c>
      <c r="BG70" s="65">
        <v>0</v>
      </c>
      <c r="BH70" s="20">
        <v>0</v>
      </c>
      <c r="BI70" s="31">
        <v>4.5553395046560352</v>
      </c>
      <c r="BJ70" s="20">
        <v>0</v>
      </c>
      <c r="BK70" s="20">
        <v>0</v>
      </c>
      <c r="BL70" s="20">
        <v>0</v>
      </c>
      <c r="BM70" s="65">
        <v>40</v>
      </c>
      <c r="BN70" s="20">
        <v>0</v>
      </c>
      <c r="BO70" s="31">
        <v>4.7694404613748684</v>
      </c>
      <c r="BP70" s="20">
        <v>0</v>
      </c>
      <c r="BQ70" s="20">
        <v>0</v>
      </c>
      <c r="BR70" s="20">
        <v>0</v>
      </c>
      <c r="BS70" s="65">
        <v>40</v>
      </c>
      <c r="BT70" s="20">
        <f t="shared" si="90"/>
        <v>0</v>
      </c>
      <c r="BU70" s="20">
        <f t="shared" si="91"/>
        <v>4.7694404613748684</v>
      </c>
      <c r="BV70" s="20">
        <f t="shared" si="92"/>
        <v>0</v>
      </c>
      <c r="BW70" s="20">
        <f t="shared" si="93"/>
        <v>0</v>
      </c>
      <c r="BX70" s="20">
        <f t="shared" si="94"/>
        <v>0</v>
      </c>
      <c r="BY70" s="60">
        <f t="shared" si="95"/>
        <v>40</v>
      </c>
      <c r="BZ70" s="20">
        <f t="shared" si="96"/>
        <v>0</v>
      </c>
      <c r="CA70" s="20">
        <f t="shared" si="97"/>
        <v>21.800165171478497</v>
      </c>
      <c r="CB70" s="20">
        <f t="shared" si="98"/>
        <v>0</v>
      </c>
      <c r="CC70" s="20">
        <f t="shared" si="99"/>
        <v>0</v>
      </c>
      <c r="CD70" s="20">
        <f t="shared" si="100"/>
        <v>0</v>
      </c>
      <c r="CE70" s="65">
        <f t="shared" si="101"/>
        <v>200</v>
      </c>
      <c r="CF70" s="31" t="s">
        <v>374</v>
      </c>
      <c r="CG70" s="39"/>
    </row>
    <row r="71" spans="1:85" s="44" customFormat="1" ht="15.75" x14ac:dyDescent="0.25">
      <c r="A71" s="79" t="s">
        <v>227</v>
      </c>
      <c r="B71" s="72" t="s">
        <v>144</v>
      </c>
      <c r="C71" s="72" t="s">
        <v>131</v>
      </c>
      <c r="D71" s="52">
        <f t="shared" ref="D71:BN71" si="102">SUM(D72:D77)</f>
        <v>5.2660947885564688</v>
      </c>
      <c r="E71" s="52">
        <f t="shared" si="102"/>
        <v>5.6299653061357331</v>
      </c>
      <c r="F71" s="52">
        <f t="shared" si="102"/>
        <v>0</v>
      </c>
      <c r="G71" s="52">
        <f t="shared" si="102"/>
        <v>2.4305285572947195</v>
      </c>
      <c r="H71" s="52">
        <f t="shared" si="102"/>
        <v>0</v>
      </c>
      <c r="I71" s="52">
        <f t="shared" si="102"/>
        <v>0</v>
      </c>
      <c r="J71" s="52">
        <f t="shared" si="102"/>
        <v>0</v>
      </c>
      <c r="K71" s="58">
        <f t="shared" si="102"/>
        <v>26</v>
      </c>
      <c r="L71" s="52">
        <f t="shared" si="102"/>
        <v>0</v>
      </c>
      <c r="M71" s="33">
        <f t="shared" si="102"/>
        <v>2.4963760000000002</v>
      </c>
      <c r="N71" s="52">
        <f t="shared" si="102"/>
        <v>0</v>
      </c>
      <c r="O71" s="52">
        <f t="shared" si="102"/>
        <v>0</v>
      </c>
      <c r="P71" s="52">
        <f t="shared" si="102"/>
        <v>0</v>
      </c>
      <c r="Q71" s="58">
        <f t="shared" si="102"/>
        <v>23</v>
      </c>
      <c r="R71" s="52">
        <f t="shared" si="102"/>
        <v>0</v>
      </c>
      <c r="S71" s="52">
        <f t="shared" si="102"/>
        <v>0</v>
      </c>
      <c r="T71" s="52">
        <f t="shared" si="102"/>
        <v>0</v>
      </c>
      <c r="U71" s="52">
        <f t="shared" si="102"/>
        <v>0</v>
      </c>
      <c r="V71" s="52">
        <f t="shared" si="102"/>
        <v>0</v>
      </c>
      <c r="W71" s="52">
        <f t="shared" si="102"/>
        <v>0</v>
      </c>
      <c r="X71" s="52">
        <f t="shared" si="102"/>
        <v>0</v>
      </c>
      <c r="Y71" s="33">
        <f t="shared" ref="Y71" si="103">SUM(Y72:Y77)</f>
        <v>0.33166666666666672</v>
      </c>
      <c r="Z71" s="52">
        <f t="shared" si="102"/>
        <v>0</v>
      </c>
      <c r="AA71" s="52">
        <f t="shared" si="102"/>
        <v>0</v>
      </c>
      <c r="AB71" s="52">
        <f t="shared" si="102"/>
        <v>0</v>
      </c>
      <c r="AC71" s="58">
        <f t="shared" si="102"/>
        <v>1</v>
      </c>
      <c r="AD71" s="52">
        <f t="shared" si="102"/>
        <v>0</v>
      </c>
      <c r="AE71" s="52">
        <f t="shared" si="102"/>
        <v>0.67615363795392003</v>
      </c>
      <c r="AF71" s="52">
        <f t="shared" si="102"/>
        <v>0</v>
      </c>
      <c r="AG71" s="52">
        <f t="shared" si="102"/>
        <v>0</v>
      </c>
      <c r="AH71" s="52">
        <f t="shared" si="102"/>
        <v>0</v>
      </c>
      <c r="AI71" s="58">
        <f t="shared" si="102"/>
        <v>4</v>
      </c>
      <c r="AJ71" s="52">
        <f t="shared" si="102"/>
        <v>0</v>
      </c>
      <c r="AK71" s="33">
        <f t="shared" ref="AK71" si="104">SUM(AK72:AK77)</f>
        <v>0.67744523993663985</v>
      </c>
      <c r="AL71" s="52">
        <f t="shared" si="102"/>
        <v>0</v>
      </c>
      <c r="AM71" s="52">
        <f t="shared" si="102"/>
        <v>0</v>
      </c>
      <c r="AN71" s="52">
        <f t="shared" si="102"/>
        <v>0</v>
      </c>
      <c r="AO71" s="58">
        <f t="shared" si="102"/>
        <v>4</v>
      </c>
      <c r="AP71" s="52">
        <f t="shared" si="102"/>
        <v>0</v>
      </c>
      <c r="AQ71" s="52">
        <f t="shared" si="102"/>
        <v>0</v>
      </c>
      <c r="AR71" s="52">
        <f t="shared" si="102"/>
        <v>0</v>
      </c>
      <c r="AS71" s="52">
        <f t="shared" si="102"/>
        <v>0</v>
      </c>
      <c r="AT71" s="52">
        <f t="shared" si="102"/>
        <v>0</v>
      </c>
      <c r="AU71" s="52">
        <f t="shared" si="102"/>
        <v>0</v>
      </c>
      <c r="AV71" s="52">
        <f t="shared" si="102"/>
        <v>0</v>
      </c>
      <c r="AW71" s="33">
        <f t="shared" ref="AW71" si="105">SUM(AW72:AW77)</f>
        <v>0</v>
      </c>
      <c r="AX71" s="52">
        <f t="shared" si="102"/>
        <v>0</v>
      </c>
      <c r="AY71" s="52">
        <f t="shared" si="102"/>
        <v>0</v>
      </c>
      <c r="AZ71" s="52">
        <f t="shared" si="102"/>
        <v>0</v>
      </c>
      <c r="BA71" s="52">
        <f t="shared" si="102"/>
        <v>0</v>
      </c>
      <c r="BB71" s="52">
        <f t="shared" si="102"/>
        <v>0</v>
      </c>
      <c r="BC71" s="52">
        <f t="shared" si="102"/>
        <v>0.74120570330782864</v>
      </c>
      <c r="BD71" s="52">
        <f t="shared" si="102"/>
        <v>0</v>
      </c>
      <c r="BE71" s="52">
        <f t="shared" si="102"/>
        <v>0</v>
      </c>
      <c r="BF71" s="52">
        <f t="shared" si="102"/>
        <v>0</v>
      </c>
      <c r="BG71" s="62">
        <f t="shared" si="102"/>
        <v>4</v>
      </c>
      <c r="BH71" s="52">
        <f t="shared" si="102"/>
        <v>0</v>
      </c>
      <c r="BI71" s="33">
        <f t="shared" ref="BI71" si="106">SUM(BI72:BI77)</f>
        <v>0.74262050953242664</v>
      </c>
      <c r="BJ71" s="52">
        <f t="shared" si="102"/>
        <v>0</v>
      </c>
      <c r="BK71" s="52">
        <f t="shared" si="102"/>
        <v>0</v>
      </c>
      <c r="BL71" s="52">
        <f t="shared" si="102"/>
        <v>0</v>
      </c>
      <c r="BM71" s="62">
        <f t="shared" si="102"/>
        <v>4</v>
      </c>
      <c r="BN71" s="52">
        <f t="shared" si="102"/>
        <v>0</v>
      </c>
      <c r="BO71" s="33">
        <f t="shared" ref="BO71" si="107">SUM(BO72:BO77)</f>
        <v>0</v>
      </c>
      <c r="BP71" s="52">
        <f t="shared" ref="BP71:BZ71" si="108">SUM(BP72:BP77)</f>
        <v>0</v>
      </c>
      <c r="BQ71" s="52">
        <f t="shared" si="108"/>
        <v>0</v>
      </c>
      <c r="BR71" s="52">
        <f t="shared" si="108"/>
        <v>0</v>
      </c>
      <c r="BS71" s="52">
        <f t="shared" si="108"/>
        <v>0</v>
      </c>
      <c r="BT71" s="52">
        <f t="shared" si="108"/>
        <v>0</v>
      </c>
      <c r="BU71" s="52">
        <f t="shared" si="108"/>
        <v>1.4173593412617487</v>
      </c>
      <c r="BV71" s="52">
        <f t="shared" si="108"/>
        <v>0</v>
      </c>
      <c r="BW71" s="52">
        <f t="shared" si="108"/>
        <v>0</v>
      </c>
      <c r="BX71" s="52">
        <f t="shared" si="108"/>
        <v>0</v>
      </c>
      <c r="BY71" s="58">
        <f t="shared" si="108"/>
        <v>8</v>
      </c>
      <c r="BZ71" s="52">
        <f t="shared" si="108"/>
        <v>0</v>
      </c>
      <c r="CA71" s="52">
        <f>SUM(CA72:CA77)</f>
        <v>1.7517324161357333</v>
      </c>
      <c r="CB71" s="52">
        <f t="shared" ref="CB71:CE71" si="109">SUM(CB72:CB77)</f>
        <v>0</v>
      </c>
      <c r="CC71" s="52">
        <f t="shared" si="109"/>
        <v>0</v>
      </c>
      <c r="CD71" s="52">
        <f t="shared" si="109"/>
        <v>0</v>
      </c>
      <c r="CE71" s="58">
        <f t="shared" si="109"/>
        <v>9</v>
      </c>
      <c r="CF71" s="33" t="s">
        <v>81</v>
      </c>
      <c r="CG71" s="39"/>
    </row>
    <row r="72" spans="1:85" s="2" customFormat="1" ht="47.25" x14ac:dyDescent="0.25">
      <c r="A72" s="84" t="s">
        <v>228</v>
      </c>
      <c r="B72" s="81" t="s">
        <v>185</v>
      </c>
      <c r="C72" s="37" t="s">
        <v>137</v>
      </c>
      <c r="D72" s="31">
        <v>1.24102664729472</v>
      </c>
      <c r="E72" s="31">
        <v>0.88122033</v>
      </c>
      <c r="F72" s="20">
        <v>0</v>
      </c>
      <c r="G72" s="31">
        <v>0.35980631729471996</v>
      </c>
      <c r="H72" s="20">
        <v>0</v>
      </c>
      <c r="I72" s="20">
        <v>0</v>
      </c>
      <c r="J72" s="20">
        <v>0</v>
      </c>
      <c r="K72" s="60">
        <v>4</v>
      </c>
      <c r="L72" s="20">
        <v>0</v>
      </c>
      <c r="M72" s="31">
        <v>0</v>
      </c>
      <c r="N72" s="20">
        <v>0</v>
      </c>
      <c r="O72" s="20">
        <v>0</v>
      </c>
      <c r="P72" s="20">
        <v>0</v>
      </c>
      <c r="Q72" s="65">
        <v>0</v>
      </c>
      <c r="R72" s="20">
        <v>0</v>
      </c>
      <c r="S72" s="31">
        <v>0</v>
      </c>
      <c r="T72" s="20">
        <v>0</v>
      </c>
      <c r="U72" s="20">
        <v>0</v>
      </c>
      <c r="V72" s="20">
        <v>0</v>
      </c>
      <c r="W72" s="60">
        <v>0</v>
      </c>
      <c r="X72" s="20">
        <v>0</v>
      </c>
      <c r="Y72" s="31">
        <v>0</v>
      </c>
      <c r="Z72" s="20">
        <v>0</v>
      </c>
      <c r="AA72" s="20">
        <v>0</v>
      </c>
      <c r="AB72" s="20">
        <v>0</v>
      </c>
      <c r="AC72" s="65">
        <v>0</v>
      </c>
      <c r="AD72" s="20">
        <v>0</v>
      </c>
      <c r="AE72" s="31">
        <v>0</v>
      </c>
      <c r="AF72" s="20">
        <v>0</v>
      </c>
      <c r="AG72" s="20">
        <v>0</v>
      </c>
      <c r="AH72" s="20">
        <v>0</v>
      </c>
      <c r="AI72" s="65">
        <v>0</v>
      </c>
      <c r="AJ72" s="20">
        <v>0</v>
      </c>
      <c r="AK72" s="31">
        <v>0</v>
      </c>
      <c r="AL72" s="20">
        <v>0</v>
      </c>
      <c r="AM72" s="20">
        <v>0</v>
      </c>
      <c r="AN72" s="20">
        <v>0</v>
      </c>
      <c r="AO72" s="65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65">
        <v>0</v>
      </c>
      <c r="AV72" s="20">
        <v>0</v>
      </c>
      <c r="AW72" s="31">
        <v>0</v>
      </c>
      <c r="AX72" s="20">
        <v>0</v>
      </c>
      <c r="AY72" s="20">
        <v>0</v>
      </c>
      <c r="AZ72" s="20">
        <v>0</v>
      </c>
      <c r="BA72" s="65">
        <v>0</v>
      </c>
      <c r="BB72" s="20">
        <v>0</v>
      </c>
      <c r="BC72" s="31">
        <v>0</v>
      </c>
      <c r="BD72" s="20">
        <v>0</v>
      </c>
      <c r="BE72" s="20">
        <v>0</v>
      </c>
      <c r="BF72" s="20">
        <v>0</v>
      </c>
      <c r="BG72" s="65">
        <v>0</v>
      </c>
      <c r="BH72" s="20">
        <v>0</v>
      </c>
      <c r="BI72" s="31">
        <v>0</v>
      </c>
      <c r="BJ72" s="20">
        <v>0</v>
      </c>
      <c r="BK72" s="20">
        <v>0</v>
      </c>
      <c r="BL72" s="20">
        <v>0</v>
      </c>
      <c r="BM72" s="65">
        <v>0</v>
      </c>
      <c r="BN72" s="20">
        <v>0</v>
      </c>
      <c r="BO72" s="31">
        <v>0</v>
      </c>
      <c r="BP72" s="20">
        <v>0</v>
      </c>
      <c r="BQ72" s="20">
        <v>0</v>
      </c>
      <c r="BR72" s="20">
        <v>0</v>
      </c>
      <c r="BS72" s="65">
        <v>0</v>
      </c>
      <c r="BT72" s="20">
        <f t="shared" ref="BT72:BT77" si="110">R72+AD72+AP72+BB72+BN72</f>
        <v>0</v>
      </c>
      <c r="BU72" s="20">
        <f t="shared" ref="BU72:BU77" si="111">S72+AE72+AQ72+BC72+BO72</f>
        <v>0</v>
      </c>
      <c r="BV72" s="20">
        <f t="shared" ref="BV72:BV77" si="112">T72+AF72+AR72+BD72+BP72</f>
        <v>0</v>
      </c>
      <c r="BW72" s="20">
        <f t="shared" ref="BW72:BW77" si="113">U72+AG72+AS72+BE72+BQ72</f>
        <v>0</v>
      </c>
      <c r="BX72" s="20">
        <f t="shared" ref="BX72:BX77" si="114">V72+AH72+AT72+BF72+BR72</f>
        <v>0</v>
      </c>
      <c r="BY72" s="60">
        <f t="shared" ref="BY72:BY77" si="115">W72+AI72+AU72+BG72+BS72</f>
        <v>0</v>
      </c>
      <c r="BZ72" s="20">
        <f t="shared" ref="BZ72:BZ77" si="116">X72+AJ72+AV72+BH72+BN72</f>
        <v>0</v>
      </c>
      <c r="CA72" s="20">
        <f t="shared" ref="CA72:CA77" si="117">Y72+AK72+AW72+BI72+BO72</f>
        <v>0</v>
      </c>
      <c r="CB72" s="20">
        <f t="shared" ref="CB72:CB77" si="118">Z72+AL72+AX72+BJ72+BP72</f>
        <v>0</v>
      </c>
      <c r="CC72" s="20">
        <f t="shared" ref="CC72:CC77" si="119">AA72+AM72+AY72+BK72+BQ72</f>
        <v>0</v>
      </c>
      <c r="CD72" s="20">
        <f t="shared" ref="CD72:CD77" si="120">AB72+AN72+AZ72+BL72+BR72</f>
        <v>0</v>
      </c>
      <c r="CE72" s="65">
        <f t="shared" ref="CE72:CE77" si="121">AC72+AO72+BA72+BM72+BS72</f>
        <v>0</v>
      </c>
      <c r="CF72" s="31" t="s">
        <v>390</v>
      </c>
      <c r="CG72" s="39"/>
    </row>
    <row r="73" spans="1:85" s="2" customFormat="1" ht="15.75" x14ac:dyDescent="0.25">
      <c r="A73" s="84" t="s">
        <v>229</v>
      </c>
      <c r="B73" s="89" t="s">
        <v>346</v>
      </c>
      <c r="C73" s="37" t="s">
        <v>138</v>
      </c>
      <c r="D73" s="31">
        <v>1.1175736379539201</v>
      </c>
      <c r="E73" s="31">
        <v>1.0825152399366398</v>
      </c>
      <c r="F73" s="20">
        <v>0</v>
      </c>
      <c r="G73" s="31">
        <v>0</v>
      </c>
      <c r="H73" s="20">
        <v>0</v>
      </c>
      <c r="I73" s="20">
        <v>0</v>
      </c>
      <c r="J73" s="20">
        <v>0</v>
      </c>
      <c r="K73" s="60">
        <v>0</v>
      </c>
      <c r="L73" s="20">
        <v>0</v>
      </c>
      <c r="M73" s="31">
        <v>0</v>
      </c>
      <c r="N73" s="20">
        <v>0</v>
      </c>
      <c r="O73" s="20">
        <v>0</v>
      </c>
      <c r="P73" s="20">
        <v>0</v>
      </c>
      <c r="Q73" s="65">
        <v>0</v>
      </c>
      <c r="R73" s="20">
        <v>0</v>
      </c>
      <c r="S73" s="31">
        <v>0</v>
      </c>
      <c r="T73" s="20">
        <v>0</v>
      </c>
      <c r="U73" s="20">
        <v>0</v>
      </c>
      <c r="V73" s="20">
        <v>0</v>
      </c>
      <c r="W73" s="63">
        <v>0</v>
      </c>
      <c r="X73" s="20">
        <v>0</v>
      </c>
      <c r="Y73" s="31">
        <v>0</v>
      </c>
      <c r="Z73" s="20">
        <v>0</v>
      </c>
      <c r="AA73" s="20">
        <v>0</v>
      </c>
      <c r="AB73" s="20">
        <v>0</v>
      </c>
      <c r="AC73" s="65">
        <v>0</v>
      </c>
      <c r="AD73" s="20">
        <v>0</v>
      </c>
      <c r="AE73" s="31">
        <v>0.67615363795392003</v>
      </c>
      <c r="AF73" s="20">
        <v>0</v>
      </c>
      <c r="AG73" s="20">
        <v>0</v>
      </c>
      <c r="AH73" s="20">
        <v>0</v>
      </c>
      <c r="AI73" s="64">
        <v>4</v>
      </c>
      <c r="AJ73" s="20">
        <v>0</v>
      </c>
      <c r="AK73" s="31">
        <v>0.67744523993663985</v>
      </c>
      <c r="AL73" s="20">
        <v>0</v>
      </c>
      <c r="AM73" s="20">
        <v>0</v>
      </c>
      <c r="AN73" s="20">
        <v>0</v>
      </c>
      <c r="AO73" s="65">
        <v>4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65">
        <v>0</v>
      </c>
      <c r="AV73" s="20">
        <v>0</v>
      </c>
      <c r="AW73" s="31">
        <v>0</v>
      </c>
      <c r="AX73" s="20">
        <v>0</v>
      </c>
      <c r="AY73" s="20">
        <v>0</v>
      </c>
      <c r="AZ73" s="20">
        <v>0</v>
      </c>
      <c r="BA73" s="65">
        <v>0</v>
      </c>
      <c r="BB73" s="20">
        <v>0</v>
      </c>
      <c r="BC73" s="31">
        <v>0</v>
      </c>
      <c r="BD73" s="20">
        <v>0</v>
      </c>
      <c r="BE73" s="20">
        <v>0</v>
      </c>
      <c r="BF73" s="20">
        <v>0</v>
      </c>
      <c r="BG73" s="64">
        <v>0</v>
      </c>
      <c r="BH73" s="20">
        <v>0</v>
      </c>
      <c r="BI73" s="31">
        <v>0</v>
      </c>
      <c r="BJ73" s="20">
        <v>0</v>
      </c>
      <c r="BK73" s="20">
        <v>0</v>
      </c>
      <c r="BL73" s="20">
        <v>0</v>
      </c>
      <c r="BM73" s="65">
        <v>0</v>
      </c>
      <c r="BN73" s="20">
        <v>0</v>
      </c>
      <c r="BO73" s="31">
        <v>0</v>
      </c>
      <c r="BP73" s="20">
        <v>0</v>
      </c>
      <c r="BQ73" s="20">
        <v>0</v>
      </c>
      <c r="BR73" s="20">
        <v>0</v>
      </c>
      <c r="BS73" s="65">
        <v>0</v>
      </c>
      <c r="BT73" s="20">
        <f t="shared" si="110"/>
        <v>0</v>
      </c>
      <c r="BU73" s="20">
        <f t="shared" si="111"/>
        <v>0.67615363795392003</v>
      </c>
      <c r="BV73" s="20">
        <f t="shared" si="112"/>
        <v>0</v>
      </c>
      <c r="BW73" s="20">
        <f t="shared" si="113"/>
        <v>0</v>
      </c>
      <c r="BX73" s="20">
        <f t="shared" si="114"/>
        <v>0</v>
      </c>
      <c r="BY73" s="60">
        <f t="shared" si="115"/>
        <v>4</v>
      </c>
      <c r="BZ73" s="20">
        <f t="shared" si="116"/>
        <v>0</v>
      </c>
      <c r="CA73" s="20">
        <f t="shared" si="117"/>
        <v>0.67744523993663985</v>
      </c>
      <c r="CB73" s="20">
        <f t="shared" si="118"/>
        <v>0</v>
      </c>
      <c r="CC73" s="20">
        <f t="shared" si="119"/>
        <v>0</v>
      </c>
      <c r="CD73" s="20">
        <f t="shared" si="120"/>
        <v>0</v>
      </c>
      <c r="CE73" s="65">
        <f t="shared" si="121"/>
        <v>4</v>
      </c>
      <c r="CF73" s="31" t="s">
        <v>373</v>
      </c>
      <c r="CG73" s="39"/>
    </row>
    <row r="74" spans="1:85" s="2" customFormat="1" ht="15.75" x14ac:dyDescent="0.25">
      <c r="A74" s="84" t="s">
        <v>230</v>
      </c>
      <c r="B74" s="89" t="s">
        <v>347</v>
      </c>
      <c r="C74" s="37" t="s">
        <v>348</v>
      </c>
      <c r="D74" s="31">
        <v>1.0496111433078288</v>
      </c>
      <c r="E74" s="31">
        <v>1.0510255095324266</v>
      </c>
      <c r="F74" s="20">
        <v>0</v>
      </c>
      <c r="G74" s="31">
        <v>0.30840544000000003</v>
      </c>
      <c r="H74" s="20">
        <v>0</v>
      </c>
      <c r="I74" s="20">
        <v>0</v>
      </c>
      <c r="J74" s="20">
        <v>0</v>
      </c>
      <c r="K74" s="60">
        <v>2</v>
      </c>
      <c r="L74" s="20">
        <v>0</v>
      </c>
      <c r="M74" s="31">
        <f>0.370086/1.2</f>
        <v>0.30840500000000004</v>
      </c>
      <c r="N74" s="20">
        <v>0</v>
      </c>
      <c r="O74" s="20">
        <v>0</v>
      </c>
      <c r="P74" s="20">
        <v>0</v>
      </c>
      <c r="Q74" s="65">
        <v>2</v>
      </c>
      <c r="R74" s="20">
        <v>0</v>
      </c>
      <c r="S74" s="31">
        <v>0</v>
      </c>
      <c r="T74" s="20">
        <v>0</v>
      </c>
      <c r="U74" s="20">
        <v>0</v>
      </c>
      <c r="V74" s="20">
        <v>0</v>
      </c>
      <c r="W74" s="63">
        <v>0</v>
      </c>
      <c r="X74" s="20">
        <v>0</v>
      </c>
      <c r="Y74" s="31">
        <v>0</v>
      </c>
      <c r="Z74" s="20">
        <v>0</v>
      </c>
      <c r="AA74" s="20">
        <v>0</v>
      </c>
      <c r="AB74" s="20">
        <v>0</v>
      </c>
      <c r="AC74" s="65">
        <v>0</v>
      </c>
      <c r="AD74" s="20">
        <v>0</v>
      </c>
      <c r="AE74" s="31">
        <v>0</v>
      </c>
      <c r="AF74" s="20">
        <v>0</v>
      </c>
      <c r="AG74" s="20">
        <v>0</v>
      </c>
      <c r="AH74" s="20">
        <v>0</v>
      </c>
      <c r="AI74" s="65">
        <v>0</v>
      </c>
      <c r="AJ74" s="20">
        <v>0</v>
      </c>
      <c r="AK74" s="31">
        <v>0</v>
      </c>
      <c r="AL74" s="20">
        <v>0</v>
      </c>
      <c r="AM74" s="20">
        <v>0</v>
      </c>
      <c r="AN74" s="20">
        <v>0</v>
      </c>
      <c r="AO74" s="65">
        <v>0</v>
      </c>
      <c r="AP74" s="20">
        <v>0</v>
      </c>
      <c r="AQ74" s="31">
        <v>0</v>
      </c>
      <c r="AR74" s="20">
        <v>0</v>
      </c>
      <c r="AS74" s="20">
        <v>0</v>
      </c>
      <c r="AT74" s="20">
        <v>0</v>
      </c>
      <c r="AU74" s="65">
        <v>0</v>
      </c>
      <c r="AV74" s="20">
        <v>0</v>
      </c>
      <c r="AW74" s="31">
        <v>0</v>
      </c>
      <c r="AX74" s="20">
        <v>0</v>
      </c>
      <c r="AY74" s="20">
        <v>0</v>
      </c>
      <c r="AZ74" s="20">
        <v>0</v>
      </c>
      <c r="BA74" s="65">
        <v>0</v>
      </c>
      <c r="BB74" s="20">
        <v>0</v>
      </c>
      <c r="BC74" s="31">
        <v>0.74120570330782864</v>
      </c>
      <c r="BD74" s="20">
        <v>0</v>
      </c>
      <c r="BE74" s="20">
        <v>0</v>
      </c>
      <c r="BF74" s="20">
        <v>0</v>
      </c>
      <c r="BG74" s="64">
        <v>4</v>
      </c>
      <c r="BH74" s="20">
        <v>0</v>
      </c>
      <c r="BI74" s="31">
        <f>0.891144611438912/1.2</f>
        <v>0.74262050953242664</v>
      </c>
      <c r="BJ74" s="20">
        <v>0</v>
      </c>
      <c r="BK74" s="20">
        <v>0</v>
      </c>
      <c r="BL74" s="20">
        <v>0</v>
      </c>
      <c r="BM74" s="65">
        <v>4</v>
      </c>
      <c r="BN74" s="20">
        <v>0</v>
      </c>
      <c r="BO74" s="31">
        <v>0</v>
      </c>
      <c r="BP74" s="20">
        <v>0</v>
      </c>
      <c r="BQ74" s="20">
        <v>0</v>
      </c>
      <c r="BR74" s="20">
        <v>0</v>
      </c>
      <c r="BS74" s="65">
        <v>0</v>
      </c>
      <c r="BT74" s="20">
        <f t="shared" si="110"/>
        <v>0</v>
      </c>
      <c r="BU74" s="20">
        <f t="shared" si="111"/>
        <v>0.74120570330782864</v>
      </c>
      <c r="BV74" s="20">
        <f t="shared" si="112"/>
        <v>0</v>
      </c>
      <c r="BW74" s="20">
        <f t="shared" si="113"/>
        <v>0</v>
      </c>
      <c r="BX74" s="20">
        <f t="shared" si="114"/>
        <v>0</v>
      </c>
      <c r="BY74" s="60">
        <f t="shared" si="115"/>
        <v>4</v>
      </c>
      <c r="BZ74" s="20">
        <f t="shared" si="116"/>
        <v>0</v>
      </c>
      <c r="CA74" s="20">
        <f t="shared" si="117"/>
        <v>0.74262050953242664</v>
      </c>
      <c r="CB74" s="20">
        <f t="shared" si="118"/>
        <v>0</v>
      </c>
      <c r="CC74" s="20">
        <f t="shared" si="119"/>
        <v>0</v>
      </c>
      <c r="CD74" s="20">
        <f t="shared" si="120"/>
        <v>0</v>
      </c>
      <c r="CE74" s="65">
        <f t="shared" si="121"/>
        <v>4</v>
      </c>
      <c r="CF74" s="31" t="s">
        <v>373</v>
      </c>
      <c r="CG74" s="39"/>
    </row>
    <row r="75" spans="1:85" s="2" customFormat="1" ht="15.75" x14ac:dyDescent="0.25">
      <c r="A75" s="84" t="s">
        <v>349</v>
      </c>
      <c r="B75" s="81" t="s">
        <v>186</v>
      </c>
      <c r="C75" s="37" t="s">
        <v>139</v>
      </c>
      <c r="D75" s="31">
        <v>1.8578833599999998</v>
      </c>
      <c r="E75" s="31">
        <v>1.8578825600000002</v>
      </c>
      <c r="F75" s="20">
        <v>0</v>
      </c>
      <c r="G75" s="31">
        <v>1.7623167999999998</v>
      </c>
      <c r="H75" s="20">
        <v>0</v>
      </c>
      <c r="I75" s="20">
        <v>0</v>
      </c>
      <c r="J75" s="20">
        <v>0</v>
      </c>
      <c r="K75" s="60">
        <v>20</v>
      </c>
      <c r="L75" s="20">
        <v>0</v>
      </c>
      <c r="M75" s="31">
        <f>2.1147792/1.2</f>
        <v>1.7623160000000002</v>
      </c>
      <c r="N75" s="20">
        <v>0</v>
      </c>
      <c r="O75" s="20">
        <v>0</v>
      </c>
      <c r="P75" s="20">
        <v>0</v>
      </c>
      <c r="Q75" s="65">
        <v>20</v>
      </c>
      <c r="R75" s="20">
        <v>0</v>
      </c>
      <c r="S75" s="31">
        <v>0</v>
      </c>
      <c r="T75" s="20">
        <v>0</v>
      </c>
      <c r="U75" s="20">
        <v>0</v>
      </c>
      <c r="V75" s="20">
        <v>0</v>
      </c>
      <c r="W75" s="60">
        <v>0</v>
      </c>
      <c r="X75" s="20">
        <v>0</v>
      </c>
      <c r="Y75" s="31">
        <v>0</v>
      </c>
      <c r="Z75" s="20">
        <v>0</v>
      </c>
      <c r="AA75" s="20">
        <v>0</v>
      </c>
      <c r="AB75" s="20">
        <v>0</v>
      </c>
      <c r="AC75" s="65">
        <v>0</v>
      </c>
      <c r="AD75" s="20">
        <v>0</v>
      </c>
      <c r="AE75" s="31">
        <v>0</v>
      </c>
      <c r="AF75" s="20">
        <v>0</v>
      </c>
      <c r="AG75" s="20">
        <v>0</v>
      </c>
      <c r="AH75" s="20">
        <v>0</v>
      </c>
      <c r="AI75" s="65">
        <v>0</v>
      </c>
      <c r="AJ75" s="20">
        <v>0</v>
      </c>
      <c r="AK75" s="31">
        <v>0</v>
      </c>
      <c r="AL75" s="20">
        <v>0</v>
      </c>
      <c r="AM75" s="20">
        <v>0</v>
      </c>
      <c r="AN75" s="20">
        <v>0</v>
      </c>
      <c r="AO75" s="65">
        <v>0</v>
      </c>
      <c r="AP75" s="20">
        <v>0</v>
      </c>
      <c r="AQ75" s="31">
        <v>0</v>
      </c>
      <c r="AR75" s="20">
        <v>0</v>
      </c>
      <c r="AS75" s="20">
        <v>0</v>
      </c>
      <c r="AT75" s="20">
        <v>0</v>
      </c>
      <c r="AU75" s="65">
        <v>0</v>
      </c>
      <c r="AV75" s="20">
        <v>0</v>
      </c>
      <c r="AW75" s="31">
        <v>0</v>
      </c>
      <c r="AX75" s="20">
        <v>0</v>
      </c>
      <c r="AY75" s="20">
        <v>0</v>
      </c>
      <c r="AZ75" s="20">
        <v>0</v>
      </c>
      <c r="BA75" s="65">
        <v>0</v>
      </c>
      <c r="BB75" s="20">
        <v>0</v>
      </c>
      <c r="BC75" s="31">
        <v>0</v>
      </c>
      <c r="BD75" s="20">
        <v>0</v>
      </c>
      <c r="BE75" s="20">
        <v>0</v>
      </c>
      <c r="BF75" s="20">
        <v>0</v>
      </c>
      <c r="BG75" s="65">
        <v>0</v>
      </c>
      <c r="BH75" s="20">
        <v>0</v>
      </c>
      <c r="BI75" s="31">
        <v>0</v>
      </c>
      <c r="BJ75" s="20">
        <v>0</v>
      </c>
      <c r="BK75" s="20">
        <v>0</v>
      </c>
      <c r="BL75" s="20">
        <v>0</v>
      </c>
      <c r="BM75" s="65">
        <v>0</v>
      </c>
      <c r="BN75" s="20">
        <v>0</v>
      </c>
      <c r="BO75" s="31">
        <v>0</v>
      </c>
      <c r="BP75" s="20">
        <v>0</v>
      </c>
      <c r="BQ75" s="20">
        <v>0</v>
      </c>
      <c r="BR75" s="20">
        <v>0</v>
      </c>
      <c r="BS75" s="65">
        <v>0</v>
      </c>
      <c r="BT75" s="20">
        <f t="shared" si="110"/>
        <v>0</v>
      </c>
      <c r="BU75" s="20">
        <f t="shared" si="111"/>
        <v>0</v>
      </c>
      <c r="BV75" s="20">
        <f t="shared" si="112"/>
        <v>0</v>
      </c>
      <c r="BW75" s="20">
        <f t="shared" si="113"/>
        <v>0</v>
      </c>
      <c r="BX75" s="20">
        <f t="shared" si="114"/>
        <v>0</v>
      </c>
      <c r="BY75" s="60">
        <f t="shared" si="115"/>
        <v>0</v>
      </c>
      <c r="BZ75" s="20">
        <f t="shared" si="116"/>
        <v>0</v>
      </c>
      <c r="CA75" s="20">
        <f t="shared" si="117"/>
        <v>0</v>
      </c>
      <c r="CB75" s="20">
        <f t="shared" si="118"/>
        <v>0</v>
      </c>
      <c r="CC75" s="20">
        <f t="shared" si="119"/>
        <v>0</v>
      </c>
      <c r="CD75" s="20">
        <f t="shared" si="120"/>
        <v>0</v>
      </c>
      <c r="CE75" s="65">
        <f t="shared" si="121"/>
        <v>0</v>
      </c>
      <c r="CF75" s="31" t="s">
        <v>373</v>
      </c>
      <c r="CG75" s="39"/>
    </row>
    <row r="76" spans="1:85" s="2" customFormat="1" ht="31.5" x14ac:dyDescent="0.25">
      <c r="A76" s="84" t="s">
        <v>365</v>
      </c>
      <c r="B76" s="81" t="s">
        <v>366</v>
      </c>
      <c r="C76" s="37" t="s">
        <v>367</v>
      </c>
      <c r="D76" s="31">
        <v>0</v>
      </c>
      <c r="E76" s="31">
        <v>0.42565500000000001</v>
      </c>
      <c r="F76" s="20">
        <v>0</v>
      </c>
      <c r="G76" s="31">
        <v>0</v>
      </c>
      <c r="H76" s="20">
        <v>0</v>
      </c>
      <c r="I76" s="20">
        <v>0</v>
      </c>
      <c r="J76" s="20">
        <v>0</v>
      </c>
      <c r="K76" s="60">
        <v>0</v>
      </c>
      <c r="L76" s="20">
        <v>0</v>
      </c>
      <c r="M76" s="31">
        <f>0.510786/1.2</f>
        <v>0.42565500000000001</v>
      </c>
      <c r="N76" s="20">
        <v>0</v>
      </c>
      <c r="O76" s="20">
        <v>0</v>
      </c>
      <c r="P76" s="20">
        <v>0</v>
      </c>
      <c r="Q76" s="65">
        <v>1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31">
        <v>0</v>
      </c>
      <c r="Z76" s="20">
        <v>0</v>
      </c>
      <c r="AA76" s="20">
        <v>0</v>
      </c>
      <c r="AB76" s="20">
        <v>0</v>
      </c>
      <c r="AC76" s="6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31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60">
        <v>0</v>
      </c>
      <c r="AV76" s="20">
        <v>0</v>
      </c>
      <c r="AW76" s="31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60">
        <v>0</v>
      </c>
      <c r="BH76" s="20">
        <v>0</v>
      </c>
      <c r="BI76" s="31">
        <v>0</v>
      </c>
      <c r="BJ76" s="20">
        <v>0</v>
      </c>
      <c r="BK76" s="20">
        <v>0</v>
      </c>
      <c r="BL76" s="20">
        <v>0</v>
      </c>
      <c r="BM76" s="60">
        <v>0</v>
      </c>
      <c r="BN76" s="20">
        <v>0</v>
      </c>
      <c r="BO76" s="31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f t="shared" si="110"/>
        <v>0</v>
      </c>
      <c r="BU76" s="20">
        <f t="shared" si="111"/>
        <v>0</v>
      </c>
      <c r="BV76" s="20">
        <f t="shared" si="112"/>
        <v>0</v>
      </c>
      <c r="BW76" s="20">
        <f t="shared" si="113"/>
        <v>0</v>
      </c>
      <c r="BX76" s="20">
        <f t="shared" si="114"/>
        <v>0</v>
      </c>
      <c r="BY76" s="20">
        <f t="shared" si="115"/>
        <v>0</v>
      </c>
      <c r="BZ76" s="20">
        <f t="shared" si="116"/>
        <v>0</v>
      </c>
      <c r="CA76" s="20">
        <f t="shared" si="117"/>
        <v>0</v>
      </c>
      <c r="CB76" s="20">
        <f t="shared" si="118"/>
        <v>0</v>
      </c>
      <c r="CC76" s="20">
        <f t="shared" si="119"/>
        <v>0</v>
      </c>
      <c r="CD76" s="20">
        <f t="shared" si="120"/>
        <v>0</v>
      </c>
      <c r="CE76" s="65">
        <f t="shared" si="121"/>
        <v>0</v>
      </c>
      <c r="CF76" s="108" t="s">
        <v>375</v>
      </c>
      <c r="CG76" s="39"/>
    </row>
    <row r="77" spans="1:85" s="2" customFormat="1" ht="63" customHeight="1" x14ac:dyDescent="0.25">
      <c r="A77" s="84" t="s">
        <v>368</v>
      </c>
      <c r="B77" s="81" t="s">
        <v>369</v>
      </c>
      <c r="C77" s="37" t="str">
        <f>[1]Финансирование!$C$42</f>
        <v>M_C0804-706</v>
      </c>
      <c r="D77" s="31">
        <v>0</v>
      </c>
      <c r="E77" s="31">
        <v>0.33166666666666672</v>
      </c>
      <c r="F77" s="20">
        <v>0</v>
      </c>
      <c r="G77" s="31">
        <v>0</v>
      </c>
      <c r="H77" s="20">
        <v>0</v>
      </c>
      <c r="I77" s="20">
        <v>0</v>
      </c>
      <c r="J77" s="20">
        <v>0</v>
      </c>
      <c r="K77" s="60">
        <v>0</v>
      </c>
      <c r="L77" s="20">
        <v>0</v>
      </c>
      <c r="M77" s="31">
        <v>0</v>
      </c>
      <c r="N77" s="20">
        <v>0</v>
      </c>
      <c r="O77" s="20">
        <v>0</v>
      </c>
      <c r="P77" s="20">
        <v>0</v>
      </c>
      <c r="Q77" s="65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31">
        <f>0.398/1.2</f>
        <v>0.33166666666666672</v>
      </c>
      <c r="Z77" s="20">
        <v>0</v>
      </c>
      <c r="AA77" s="20">
        <v>0</v>
      </c>
      <c r="AB77" s="20">
        <v>0</v>
      </c>
      <c r="AC77" s="60">
        <v>1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31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60">
        <v>0</v>
      </c>
      <c r="AV77" s="20">
        <v>0</v>
      </c>
      <c r="AW77" s="31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60">
        <v>0</v>
      </c>
      <c r="BH77" s="20">
        <v>0</v>
      </c>
      <c r="BI77" s="31">
        <v>0</v>
      </c>
      <c r="BJ77" s="20">
        <v>0</v>
      </c>
      <c r="BK77" s="20">
        <v>0</v>
      </c>
      <c r="BL77" s="20">
        <v>0</v>
      </c>
      <c r="BM77" s="60">
        <v>0</v>
      </c>
      <c r="BN77" s="20">
        <v>0</v>
      </c>
      <c r="BO77" s="31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f t="shared" si="110"/>
        <v>0</v>
      </c>
      <c r="BU77" s="20">
        <f t="shared" si="111"/>
        <v>0</v>
      </c>
      <c r="BV77" s="20">
        <f t="shared" si="112"/>
        <v>0</v>
      </c>
      <c r="BW77" s="20">
        <f t="shared" si="113"/>
        <v>0</v>
      </c>
      <c r="BX77" s="20">
        <f t="shared" si="114"/>
        <v>0</v>
      </c>
      <c r="BY77" s="20">
        <f t="shared" si="115"/>
        <v>0</v>
      </c>
      <c r="BZ77" s="20">
        <f t="shared" si="116"/>
        <v>0</v>
      </c>
      <c r="CA77" s="20">
        <f t="shared" si="117"/>
        <v>0.33166666666666672</v>
      </c>
      <c r="CB77" s="20">
        <f t="shared" si="118"/>
        <v>0</v>
      </c>
      <c r="CC77" s="20">
        <f t="shared" si="119"/>
        <v>0</v>
      </c>
      <c r="CD77" s="20">
        <f t="shared" si="120"/>
        <v>0</v>
      </c>
      <c r="CE77" s="65">
        <f t="shared" si="121"/>
        <v>1</v>
      </c>
      <c r="CF77" s="108" t="s">
        <v>376</v>
      </c>
      <c r="CG77" s="39"/>
    </row>
    <row r="78" spans="1:85" s="44" customFormat="1" ht="24" customHeight="1" x14ac:dyDescent="0.25">
      <c r="A78" s="84" t="s">
        <v>247</v>
      </c>
      <c r="B78" s="72" t="s">
        <v>173</v>
      </c>
      <c r="C78" s="72" t="s">
        <v>131</v>
      </c>
      <c r="D78" s="33">
        <f t="shared" ref="D78:K78" si="122">SUM(D79:D88)</f>
        <v>2.8168732662822213</v>
      </c>
      <c r="E78" s="33">
        <f t="shared" si="122"/>
        <v>2.9981514551386672</v>
      </c>
      <c r="F78" s="33">
        <f t="shared" si="122"/>
        <v>0</v>
      </c>
      <c r="G78" s="33">
        <f t="shared" si="122"/>
        <v>0.50361167658016004</v>
      </c>
      <c r="H78" s="33">
        <f t="shared" si="122"/>
        <v>0</v>
      </c>
      <c r="I78" s="33">
        <f t="shared" si="122"/>
        <v>0</v>
      </c>
      <c r="J78" s="33">
        <f t="shared" si="122"/>
        <v>0</v>
      </c>
      <c r="K78" s="62">
        <f t="shared" si="122"/>
        <v>2</v>
      </c>
      <c r="L78" s="33">
        <f t="shared" ref="L78:Q78" si="123">SUM(L79:L88)</f>
        <v>0</v>
      </c>
      <c r="M78" s="33">
        <f>SUM(M79:M88)</f>
        <v>0</v>
      </c>
      <c r="N78" s="33">
        <f t="shared" si="123"/>
        <v>0</v>
      </c>
      <c r="O78" s="33">
        <f t="shared" si="123"/>
        <v>0</v>
      </c>
      <c r="P78" s="33">
        <f t="shared" si="123"/>
        <v>0</v>
      </c>
      <c r="Q78" s="58">
        <f t="shared" si="123"/>
        <v>0</v>
      </c>
      <c r="R78" s="33">
        <f t="shared" ref="R78:W78" si="124">SUM(R79:R88)</f>
        <v>0</v>
      </c>
      <c r="S78" s="33">
        <f t="shared" si="124"/>
        <v>0</v>
      </c>
      <c r="T78" s="33">
        <f t="shared" si="124"/>
        <v>0</v>
      </c>
      <c r="U78" s="33">
        <f t="shared" si="124"/>
        <v>0</v>
      </c>
      <c r="V78" s="33">
        <f t="shared" si="124"/>
        <v>0</v>
      </c>
      <c r="W78" s="62">
        <f t="shared" si="124"/>
        <v>0</v>
      </c>
      <c r="X78" s="33">
        <f t="shared" ref="X78:AC78" si="125">SUM(X79:X88)</f>
        <v>0</v>
      </c>
      <c r="Y78" s="33">
        <f t="shared" si="125"/>
        <v>0</v>
      </c>
      <c r="Z78" s="33">
        <f t="shared" si="125"/>
        <v>0</v>
      </c>
      <c r="AA78" s="33">
        <f t="shared" si="125"/>
        <v>0</v>
      </c>
      <c r="AB78" s="33">
        <f t="shared" si="125"/>
        <v>0</v>
      </c>
      <c r="AC78" s="58">
        <f t="shared" si="125"/>
        <v>0</v>
      </c>
      <c r="AD78" s="33">
        <f t="shared" ref="AD78:AI78" si="126">SUM(AD79:AD88)</f>
        <v>0</v>
      </c>
      <c r="AE78" s="33">
        <f t="shared" si="126"/>
        <v>0.55206315733120426</v>
      </c>
      <c r="AF78" s="33">
        <f t="shared" si="126"/>
        <v>0</v>
      </c>
      <c r="AG78" s="33">
        <f t="shared" si="126"/>
        <v>0</v>
      </c>
      <c r="AH78" s="33">
        <f t="shared" si="126"/>
        <v>0</v>
      </c>
      <c r="AI78" s="58">
        <f t="shared" si="126"/>
        <v>2</v>
      </c>
      <c r="AJ78" s="33">
        <f t="shared" ref="AJ78:AO78" si="127">SUM(AJ79:AJ88)</f>
        <v>0</v>
      </c>
      <c r="AK78" s="33">
        <f t="shared" si="127"/>
        <v>0.69871673311944005</v>
      </c>
      <c r="AL78" s="33">
        <f t="shared" si="127"/>
        <v>0</v>
      </c>
      <c r="AM78" s="33">
        <f t="shared" si="127"/>
        <v>0</v>
      </c>
      <c r="AN78" s="33">
        <f t="shared" si="127"/>
        <v>0</v>
      </c>
      <c r="AO78" s="58">
        <f t="shared" si="127"/>
        <v>2</v>
      </c>
      <c r="AP78" s="33">
        <f t="shared" ref="AP78:AU78" si="128">SUM(AP79:AP88)</f>
        <v>0</v>
      </c>
      <c r="AQ78" s="33">
        <f t="shared" si="128"/>
        <v>1.1560212880675136</v>
      </c>
      <c r="AR78" s="33">
        <f t="shared" si="128"/>
        <v>0</v>
      </c>
      <c r="AS78" s="33">
        <f t="shared" si="128"/>
        <v>0</v>
      </c>
      <c r="AT78" s="33">
        <f t="shared" si="128"/>
        <v>0</v>
      </c>
      <c r="AU78" s="58">
        <f t="shared" si="128"/>
        <v>4</v>
      </c>
      <c r="AV78" s="33">
        <f t="shared" ref="AV78:BA78" si="129">SUM(AV79:AV88)</f>
        <v>0</v>
      </c>
      <c r="AW78" s="33">
        <f t="shared" si="129"/>
        <v>0.73155641957605366</v>
      </c>
      <c r="AX78" s="33">
        <f t="shared" si="129"/>
        <v>0</v>
      </c>
      <c r="AY78" s="33">
        <f t="shared" si="129"/>
        <v>0</v>
      </c>
      <c r="AZ78" s="33">
        <f t="shared" si="129"/>
        <v>0</v>
      </c>
      <c r="BA78" s="58">
        <f t="shared" si="129"/>
        <v>2</v>
      </c>
      <c r="BB78" s="33">
        <f>SUM(BB79:BB88)</f>
        <v>0</v>
      </c>
      <c r="BC78" s="33">
        <v>0.60517714430334335</v>
      </c>
      <c r="BD78" s="33">
        <f>SUM(BD79:BD88)</f>
        <v>0</v>
      </c>
      <c r="BE78" s="33">
        <f>SUM(BE79:BE88)</f>
        <v>0</v>
      </c>
      <c r="BF78" s="33">
        <f>SUM(BF79:BF88)</f>
        <v>0</v>
      </c>
      <c r="BG78" s="58">
        <f>SUM(BG79:BG88)</f>
        <v>2</v>
      </c>
      <c r="BH78" s="33">
        <f t="shared" ref="BH78:BS78" si="130">SUM(BH79:BH88)</f>
        <v>0</v>
      </c>
      <c r="BI78" s="33">
        <f t="shared" si="130"/>
        <v>0.76593957129612789</v>
      </c>
      <c r="BJ78" s="33">
        <f t="shared" si="130"/>
        <v>0</v>
      </c>
      <c r="BK78" s="33">
        <f t="shared" si="130"/>
        <v>0</v>
      </c>
      <c r="BL78" s="33">
        <f t="shared" si="130"/>
        <v>0</v>
      </c>
      <c r="BM78" s="58">
        <f t="shared" si="130"/>
        <v>2</v>
      </c>
      <c r="BN78" s="33">
        <f t="shared" si="130"/>
        <v>0</v>
      </c>
      <c r="BO78" s="33">
        <f t="shared" si="130"/>
        <v>0.80193873114704584</v>
      </c>
      <c r="BP78" s="33">
        <f t="shared" si="130"/>
        <v>0</v>
      </c>
      <c r="BQ78" s="33">
        <f t="shared" si="130"/>
        <v>0</v>
      </c>
      <c r="BR78" s="33">
        <f t="shared" si="130"/>
        <v>0</v>
      </c>
      <c r="BS78" s="58">
        <f t="shared" si="130"/>
        <v>2</v>
      </c>
      <c r="BT78" s="33">
        <f t="shared" ref="BT78:CE78" si="131">SUM(BT79:BT88)</f>
        <v>0</v>
      </c>
      <c r="BU78" s="33">
        <f t="shared" si="131"/>
        <v>3.115200320849107</v>
      </c>
      <c r="BV78" s="33">
        <f t="shared" si="131"/>
        <v>0</v>
      </c>
      <c r="BW78" s="33">
        <f t="shared" si="131"/>
        <v>0</v>
      </c>
      <c r="BX78" s="33">
        <f t="shared" si="131"/>
        <v>0</v>
      </c>
      <c r="BY78" s="62">
        <f t="shared" si="131"/>
        <v>10</v>
      </c>
      <c r="BZ78" s="33">
        <f t="shared" si="131"/>
        <v>0</v>
      </c>
      <c r="CA78" s="33">
        <f t="shared" si="131"/>
        <v>2.9981514551386672</v>
      </c>
      <c r="CB78" s="52">
        <f t="shared" si="131"/>
        <v>0</v>
      </c>
      <c r="CC78" s="52">
        <f t="shared" si="131"/>
        <v>0</v>
      </c>
      <c r="CD78" s="52">
        <f t="shared" si="131"/>
        <v>0</v>
      </c>
      <c r="CE78" s="58">
        <f t="shared" si="131"/>
        <v>8</v>
      </c>
      <c r="CF78" s="110" t="s">
        <v>81</v>
      </c>
      <c r="CG78" s="39"/>
    </row>
    <row r="79" spans="1:85" s="2" customFormat="1" ht="15.75" x14ac:dyDescent="0.25">
      <c r="A79" s="91" t="s">
        <v>248</v>
      </c>
      <c r="B79" s="57" t="s">
        <v>177</v>
      </c>
      <c r="C79" s="29" t="s">
        <v>178</v>
      </c>
      <c r="D79" s="31">
        <v>0.21534044468179592</v>
      </c>
      <c r="E79" s="31">
        <v>0.20236065832943997</v>
      </c>
      <c r="F79" s="20">
        <v>0</v>
      </c>
      <c r="G79" s="31">
        <v>0</v>
      </c>
      <c r="H79" s="20">
        <v>0</v>
      </c>
      <c r="I79" s="20">
        <v>0</v>
      </c>
      <c r="J79" s="20">
        <v>0</v>
      </c>
      <c r="K79" s="60">
        <v>0</v>
      </c>
      <c r="L79" s="20">
        <v>0</v>
      </c>
      <c r="M79" s="31">
        <v>0</v>
      </c>
      <c r="N79" s="20">
        <v>0</v>
      </c>
      <c r="O79" s="20">
        <v>0</v>
      </c>
      <c r="P79" s="20">
        <v>0</v>
      </c>
      <c r="Q79" s="65">
        <v>0</v>
      </c>
      <c r="R79" s="20">
        <v>0</v>
      </c>
      <c r="S79" s="31">
        <v>0</v>
      </c>
      <c r="T79" s="20">
        <v>0</v>
      </c>
      <c r="U79" s="20">
        <v>0</v>
      </c>
      <c r="V79" s="20">
        <v>0</v>
      </c>
      <c r="W79" s="60">
        <v>0</v>
      </c>
      <c r="X79" s="20">
        <v>0</v>
      </c>
      <c r="Y79" s="31">
        <v>0</v>
      </c>
      <c r="Z79" s="20">
        <v>0</v>
      </c>
      <c r="AA79" s="20">
        <v>0</v>
      </c>
      <c r="AB79" s="20">
        <v>0</v>
      </c>
      <c r="AC79" s="65">
        <v>0</v>
      </c>
      <c r="AD79" s="20">
        <v>0</v>
      </c>
      <c r="AE79" s="31">
        <v>0.21534044468179592</v>
      </c>
      <c r="AF79" s="20">
        <v>0</v>
      </c>
      <c r="AG79" s="20">
        <v>0</v>
      </c>
      <c r="AH79" s="20">
        <v>0</v>
      </c>
      <c r="AI79" s="65">
        <v>1</v>
      </c>
      <c r="AJ79" s="20">
        <v>0</v>
      </c>
      <c r="AK79" s="31">
        <v>0.20236065832943997</v>
      </c>
      <c r="AL79" s="20">
        <v>0</v>
      </c>
      <c r="AM79" s="20">
        <v>0</v>
      </c>
      <c r="AN79" s="20">
        <v>0</v>
      </c>
      <c r="AO79" s="65">
        <v>1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65">
        <v>0</v>
      </c>
      <c r="AV79" s="20">
        <v>0</v>
      </c>
      <c r="AW79" s="31">
        <v>0</v>
      </c>
      <c r="AX79" s="20">
        <v>0</v>
      </c>
      <c r="AY79" s="20">
        <v>0</v>
      </c>
      <c r="AZ79" s="20">
        <v>0</v>
      </c>
      <c r="BA79" s="65">
        <v>0</v>
      </c>
      <c r="BB79" s="20">
        <v>0</v>
      </c>
      <c r="BC79" s="31">
        <v>0</v>
      </c>
      <c r="BD79" s="20">
        <v>0</v>
      </c>
      <c r="BE79" s="20">
        <v>0</v>
      </c>
      <c r="BF79" s="20">
        <v>0</v>
      </c>
      <c r="BG79" s="65">
        <v>0</v>
      </c>
      <c r="BH79" s="20">
        <v>0</v>
      </c>
      <c r="BI79" s="31">
        <v>0</v>
      </c>
      <c r="BJ79" s="20">
        <v>0</v>
      </c>
      <c r="BK79" s="20">
        <v>0</v>
      </c>
      <c r="BL79" s="20">
        <v>0</v>
      </c>
      <c r="BM79" s="65">
        <v>0</v>
      </c>
      <c r="BN79" s="20">
        <v>0</v>
      </c>
      <c r="BO79" s="31">
        <v>0</v>
      </c>
      <c r="BP79" s="20">
        <v>0</v>
      </c>
      <c r="BQ79" s="20">
        <v>0</v>
      </c>
      <c r="BR79" s="20">
        <v>0</v>
      </c>
      <c r="BS79" s="65">
        <v>0</v>
      </c>
      <c r="BT79" s="20">
        <f t="shared" ref="BT79:BT88" si="132">R79+AD79+AP79+BB79+BN79</f>
        <v>0</v>
      </c>
      <c r="BU79" s="20">
        <f t="shared" ref="BU79:BU88" si="133">S79+AE79+AQ79+BC79+BO79</f>
        <v>0.21534044468179592</v>
      </c>
      <c r="BV79" s="20">
        <f t="shared" ref="BV79:BV88" si="134">T79+AF79+AR79+BD79+BP79</f>
        <v>0</v>
      </c>
      <c r="BW79" s="20">
        <f t="shared" ref="BW79:BW88" si="135">U79+AG79+AS79+BE79+BQ79</f>
        <v>0</v>
      </c>
      <c r="BX79" s="20">
        <f t="shared" ref="BX79:BX88" si="136">V79+AH79+AT79+BF79+BR79</f>
        <v>0</v>
      </c>
      <c r="BY79" s="60">
        <f t="shared" ref="BY79:BY88" si="137">W79+AI79+AU79+BG79+BS79</f>
        <v>1</v>
      </c>
      <c r="BZ79" s="20">
        <f t="shared" ref="BZ79:BZ88" si="138">X79+AJ79+AV79+BH79+BN79</f>
        <v>0</v>
      </c>
      <c r="CA79" s="20">
        <f t="shared" ref="CA79:CA88" si="139">Y79+AK79+AW79+BI79+BO79</f>
        <v>0.20236065832943997</v>
      </c>
      <c r="CB79" s="20">
        <f t="shared" ref="CB79:CB88" si="140">Z79+AL79+AX79+BJ79+BP79</f>
        <v>0</v>
      </c>
      <c r="CC79" s="20">
        <f t="shared" ref="CC79:CC88" si="141">AA79+AM79+AY79+BK79+BQ79</f>
        <v>0</v>
      </c>
      <c r="CD79" s="20">
        <f t="shared" ref="CD79:CD88" si="142">AB79+AN79+AZ79+BL79+BR79</f>
        <v>0</v>
      </c>
      <c r="CE79" s="65">
        <f t="shared" ref="CE79:CE88" si="143">AC79+AO79+BA79+BM79+BS79</f>
        <v>1</v>
      </c>
      <c r="CF79" s="139" t="s">
        <v>373</v>
      </c>
      <c r="CG79" s="39"/>
    </row>
    <row r="80" spans="1:85" s="2" customFormat="1" ht="15.75" x14ac:dyDescent="0.25">
      <c r="A80" s="91" t="s">
        <v>249</v>
      </c>
      <c r="B80" s="57" t="s">
        <v>179</v>
      </c>
      <c r="C80" s="29" t="s">
        <v>180</v>
      </c>
      <c r="D80" s="31">
        <v>0.33672271264940828</v>
      </c>
      <c r="E80" s="31">
        <v>0.49635607478999988</v>
      </c>
      <c r="F80" s="20">
        <v>0</v>
      </c>
      <c r="G80" s="31">
        <v>0</v>
      </c>
      <c r="H80" s="20">
        <v>0</v>
      </c>
      <c r="I80" s="20">
        <v>0</v>
      </c>
      <c r="J80" s="20">
        <v>0</v>
      </c>
      <c r="K80" s="60">
        <v>0</v>
      </c>
      <c r="L80" s="20">
        <v>0</v>
      </c>
      <c r="M80" s="31">
        <v>0</v>
      </c>
      <c r="N80" s="20">
        <v>0</v>
      </c>
      <c r="O80" s="20">
        <v>0</v>
      </c>
      <c r="P80" s="20">
        <v>0</v>
      </c>
      <c r="Q80" s="65">
        <v>0</v>
      </c>
      <c r="R80" s="20">
        <v>0</v>
      </c>
      <c r="S80" s="31">
        <v>0</v>
      </c>
      <c r="T80" s="20">
        <v>0</v>
      </c>
      <c r="U80" s="20">
        <v>0</v>
      </c>
      <c r="V80" s="20">
        <v>0</v>
      </c>
      <c r="W80" s="60">
        <v>0</v>
      </c>
      <c r="X80" s="20">
        <v>0</v>
      </c>
      <c r="Y80" s="31">
        <v>0</v>
      </c>
      <c r="Z80" s="20">
        <v>0</v>
      </c>
      <c r="AA80" s="20">
        <v>0</v>
      </c>
      <c r="AB80" s="20">
        <v>0</v>
      </c>
      <c r="AC80" s="65">
        <v>0</v>
      </c>
      <c r="AD80" s="20">
        <v>0</v>
      </c>
      <c r="AE80" s="31">
        <v>0.33672271264940828</v>
      </c>
      <c r="AF80" s="20">
        <v>0</v>
      </c>
      <c r="AG80" s="20">
        <v>0</v>
      </c>
      <c r="AH80" s="20">
        <v>0</v>
      </c>
      <c r="AI80" s="65">
        <v>1</v>
      </c>
      <c r="AJ80" s="20">
        <v>0</v>
      </c>
      <c r="AK80" s="31">
        <f>0.595627289748/1.2</f>
        <v>0.49635607479000005</v>
      </c>
      <c r="AL80" s="20">
        <v>0</v>
      </c>
      <c r="AM80" s="20">
        <v>0</v>
      </c>
      <c r="AN80" s="20">
        <v>0</v>
      </c>
      <c r="AO80" s="65">
        <v>1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65">
        <v>0</v>
      </c>
      <c r="AV80" s="20">
        <v>0</v>
      </c>
      <c r="AW80" s="31">
        <v>0</v>
      </c>
      <c r="AX80" s="20">
        <v>0</v>
      </c>
      <c r="AY80" s="20">
        <v>0</v>
      </c>
      <c r="AZ80" s="20">
        <v>0</v>
      </c>
      <c r="BA80" s="65">
        <v>0</v>
      </c>
      <c r="BB80" s="20">
        <v>0</v>
      </c>
      <c r="BC80" s="31">
        <v>0</v>
      </c>
      <c r="BD80" s="20">
        <v>0</v>
      </c>
      <c r="BE80" s="20">
        <v>0</v>
      </c>
      <c r="BF80" s="20">
        <v>0</v>
      </c>
      <c r="BG80" s="65">
        <v>0</v>
      </c>
      <c r="BH80" s="20">
        <v>0</v>
      </c>
      <c r="BI80" s="31">
        <v>0</v>
      </c>
      <c r="BJ80" s="20">
        <v>0</v>
      </c>
      <c r="BK80" s="20">
        <v>0</v>
      </c>
      <c r="BL80" s="20">
        <v>0</v>
      </c>
      <c r="BM80" s="65">
        <v>0</v>
      </c>
      <c r="BN80" s="20">
        <v>0</v>
      </c>
      <c r="BO80" s="31">
        <v>0</v>
      </c>
      <c r="BP80" s="20">
        <v>0</v>
      </c>
      <c r="BQ80" s="20">
        <v>0</v>
      </c>
      <c r="BR80" s="20">
        <v>0</v>
      </c>
      <c r="BS80" s="65">
        <v>0</v>
      </c>
      <c r="BT80" s="20">
        <f t="shared" si="132"/>
        <v>0</v>
      </c>
      <c r="BU80" s="20">
        <f t="shared" si="133"/>
        <v>0.33672271264940828</v>
      </c>
      <c r="BV80" s="20">
        <f t="shared" si="134"/>
        <v>0</v>
      </c>
      <c r="BW80" s="20">
        <f t="shared" si="135"/>
        <v>0</v>
      </c>
      <c r="BX80" s="20">
        <f t="shared" si="136"/>
        <v>0</v>
      </c>
      <c r="BY80" s="60">
        <f t="shared" si="137"/>
        <v>1</v>
      </c>
      <c r="BZ80" s="20">
        <f t="shared" si="138"/>
        <v>0</v>
      </c>
      <c r="CA80" s="20">
        <f t="shared" si="139"/>
        <v>0.49635607479000005</v>
      </c>
      <c r="CB80" s="20">
        <f t="shared" si="140"/>
        <v>0</v>
      </c>
      <c r="CC80" s="20">
        <f t="shared" si="141"/>
        <v>0</v>
      </c>
      <c r="CD80" s="20">
        <f t="shared" si="142"/>
        <v>0</v>
      </c>
      <c r="CE80" s="65">
        <f t="shared" si="143"/>
        <v>1</v>
      </c>
      <c r="CF80" s="139"/>
      <c r="CG80" s="39"/>
    </row>
    <row r="81" spans="1:85" s="2" customFormat="1" ht="15.75" customHeight="1" x14ac:dyDescent="0.25">
      <c r="A81" s="91" t="s">
        <v>252</v>
      </c>
      <c r="B81" s="90" t="s">
        <v>231</v>
      </c>
      <c r="C81" s="93" t="s">
        <v>232</v>
      </c>
      <c r="D81" s="31">
        <v>0.19644149949768</v>
      </c>
      <c r="E81" s="31">
        <v>0.2322555649272699</v>
      </c>
      <c r="F81" s="20">
        <v>0</v>
      </c>
      <c r="G81" s="31">
        <v>0.19644149949768</v>
      </c>
      <c r="H81" s="20">
        <v>0</v>
      </c>
      <c r="I81" s="20">
        <v>0</v>
      </c>
      <c r="J81" s="20">
        <v>0</v>
      </c>
      <c r="K81" s="60">
        <v>1</v>
      </c>
      <c r="L81" s="20">
        <v>0</v>
      </c>
      <c r="M81" s="31">
        <v>0</v>
      </c>
      <c r="N81" s="20">
        <v>0</v>
      </c>
      <c r="O81" s="20">
        <v>0</v>
      </c>
      <c r="P81" s="20">
        <v>0</v>
      </c>
      <c r="Q81" s="65">
        <v>0</v>
      </c>
      <c r="R81" s="20">
        <v>0</v>
      </c>
      <c r="S81" s="31">
        <v>0</v>
      </c>
      <c r="T81" s="20">
        <v>0</v>
      </c>
      <c r="U81" s="20">
        <v>0</v>
      </c>
      <c r="V81" s="20">
        <v>0</v>
      </c>
      <c r="W81" s="60">
        <v>0</v>
      </c>
      <c r="X81" s="20">
        <v>0</v>
      </c>
      <c r="Y81" s="31">
        <v>0</v>
      </c>
      <c r="Z81" s="20">
        <v>0</v>
      </c>
      <c r="AA81" s="20">
        <v>0</v>
      </c>
      <c r="AB81" s="20">
        <v>0</v>
      </c>
      <c r="AC81" s="65">
        <v>0</v>
      </c>
      <c r="AD81" s="20">
        <v>0</v>
      </c>
      <c r="AE81" s="31">
        <v>0</v>
      </c>
      <c r="AF81" s="20">
        <v>0</v>
      </c>
      <c r="AG81" s="20">
        <v>0</v>
      </c>
      <c r="AH81" s="20">
        <v>0</v>
      </c>
      <c r="AI81" s="65">
        <v>0</v>
      </c>
      <c r="AJ81" s="20">
        <v>0</v>
      </c>
      <c r="AK81" s="31">
        <v>0</v>
      </c>
      <c r="AL81" s="20">
        <v>0</v>
      </c>
      <c r="AM81" s="20">
        <v>0</v>
      </c>
      <c r="AN81" s="20">
        <v>0</v>
      </c>
      <c r="AO81" s="65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65">
        <v>0</v>
      </c>
      <c r="AV81" s="20">
        <v>0</v>
      </c>
      <c r="AW81" s="31">
        <v>0</v>
      </c>
      <c r="AX81" s="20">
        <v>0</v>
      </c>
      <c r="AY81" s="20">
        <v>0</v>
      </c>
      <c r="AZ81" s="20">
        <v>0</v>
      </c>
      <c r="BA81" s="65">
        <v>0</v>
      </c>
      <c r="BB81" s="20">
        <v>0</v>
      </c>
      <c r="BC81" s="31">
        <v>0</v>
      </c>
      <c r="BD81" s="20">
        <v>0</v>
      </c>
      <c r="BE81" s="20">
        <v>0</v>
      </c>
      <c r="BF81" s="20">
        <v>0</v>
      </c>
      <c r="BG81" s="65">
        <v>0</v>
      </c>
      <c r="BH81" s="20">
        <v>0</v>
      </c>
      <c r="BI81" s="31">
        <v>0</v>
      </c>
      <c r="BJ81" s="20">
        <v>0</v>
      </c>
      <c r="BK81" s="20">
        <v>0</v>
      </c>
      <c r="BL81" s="20">
        <v>0</v>
      </c>
      <c r="BM81" s="65">
        <v>0</v>
      </c>
      <c r="BN81" s="20">
        <v>0</v>
      </c>
      <c r="BO81" s="31">
        <v>0.2322555649272699</v>
      </c>
      <c r="BP81" s="20">
        <v>0</v>
      </c>
      <c r="BQ81" s="20">
        <v>0</v>
      </c>
      <c r="BR81" s="20">
        <v>0</v>
      </c>
      <c r="BS81" s="65">
        <v>1</v>
      </c>
      <c r="BT81" s="20">
        <f t="shared" si="132"/>
        <v>0</v>
      </c>
      <c r="BU81" s="20">
        <f t="shared" si="133"/>
        <v>0.2322555649272699</v>
      </c>
      <c r="BV81" s="20">
        <f t="shared" si="134"/>
        <v>0</v>
      </c>
      <c r="BW81" s="20">
        <f t="shared" si="135"/>
        <v>0</v>
      </c>
      <c r="BX81" s="20">
        <f t="shared" si="136"/>
        <v>0</v>
      </c>
      <c r="BY81" s="60">
        <f t="shared" si="137"/>
        <v>1</v>
      </c>
      <c r="BZ81" s="20">
        <f t="shared" si="138"/>
        <v>0</v>
      </c>
      <c r="CA81" s="20">
        <f t="shared" si="139"/>
        <v>0.2322555649272699</v>
      </c>
      <c r="CB81" s="20">
        <f t="shared" si="140"/>
        <v>0</v>
      </c>
      <c r="CC81" s="20">
        <f t="shared" si="141"/>
        <v>0</v>
      </c>
      <c r="CD81" s="20">
        <f t="shared" si="142"/>
        <v>0</v>
      </c>
      <c r="CE81" s="65">
        <f t="shared" si="143"/>
        <v>1</v>
      </c>
      <c r="CF81" s="135" t="s">
        <v>391</v>
      </c>
      <c r="CG81" s="39"/>
    </row>
    <row r="82" spans="1:85" s="2" customFormat="1" ht="15.75" x14ac:dyDescent="0.25">
      <c r="A82" s="91" t="s">
        <v>255</v>
      </c>
      <c r="B82" s="90" t="s">
        <v>233</v>
      </c>
      <c r="C82" s="93" t="s">
        <v>234</v>
      </c>
      <c r="D82" s="31">
        <v>0.30717017708248001</v>
      </c>
      <c r="E82" s="31">
        <v>0.56968316621977599</v>
      </c>
      <c r="F82" s="20">
        <v>0</v>
      </c>
      <c r="G82" s="31">
        <v>0.30717017708248001</v>
      </c>
      <c r="H82" s="20">
        <v>0</v>
      </c>
      <c r="I82" s="20">
        <v>0</v>
      </c>
      <c r="J82" s="20">
        <v>0</v>
      </c>
      <c r="K82" s="60">
        <v>1</v>
      </c>
      <c r="L82" s="20">
        <v>0</v>
      </c>
      <c r="M82" s="31">
        <v>0</v>
      </c>
      <c r="N82" s="20">
        <v>0</v>
      </c>
      <c r="O82" s="20">
        <v>0</v>
      </c>
      <c r="P82" s="20">
        <v>0</v>
      </c>
      <c r="Q82" s="65">
        <v>0</v>
      </c>
      <c r="R82" s="20">
        <v>0</v>
      </c>
      <c r="S82" s="31">
        <v>0</v>
      </c>
      <c r="T82" s="20">
        <v>0</v>
      </c>
      <c r="U82" s="20">
        <v>0</v>
      </c>
      <c r="V82" s="20">
        <v>0</v>
      </c>
      <c r="W82" s="60">
        <v>0</v>
      </c>
      <c r="X82" s="20">
        <v>0</v>
      </c>
      <c r="Y82" s="31">
        <v>0</v>
      </c>
      <c r="Z82" s="20">
        <v>0</v>
      </c>
      <c r="AA82" s="20">
        <v>0</v>
      </c>
      <c r="AB82" s="20">
        <v>0</v>
      </c>
      <c r="AC82" s="65">
        <v>0</v>
      </c>
      <c r="AD82" s="20">
        <v>0</v>
      </c>
      <c r="AE82" s="31">
        <v>0</v>
      </c>
      <c r="AF82" s="20">
        <v>0</v>
      </c>
      <c r="AG82" s="20">
        <v>0</v>
      </c>
      <c r="AH82" s="20">
        <v>0</v>
      </c>
      <c r="AI82" s="65">
        <v>0</v>
      </c>
      <c r="AJ82" s="20">
        <v>0</v>
      </c>
      <c r="AK82" s="31">
        <v>0</v>
      </c>
      <c r="AL82" s="20">
        <v>0</v>
      </c>
      <c r="AM82" s="20">
        <v>0</v>
      </c>
      <c r="AN82" s="20">
        <v>0</v>
      </c>
      <c r="AO82" s="65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65">
        <v>0</v>
      </c>
      <c r="AV82" s="20">
        <v>0</v>
      </c>
      <c r="AW82" s="31">
        <v>0</v>
      </c>
      <c r="AX82" s="20">
        <v>0</v>
      </c>
      <c r="AY82" s="20">
        <v>0</v>
      </c>
      <c r="AZ82" s="20">
        <v>0</v>
      </c>
      <c r="BA82" s="65">
        <v>0</v>
      </c>
      <c r="BB82" s="20">
        <v>0</v>
      </c>
      <c r="BC82" s="31">
        <v>0</v>
      </c>
      <c r="BD82" s="20">
        <v>0</v>
      </c>
      <c r="BE82" s="20">
        <v>0</v>
      </c>
      <c r="BF82" s="20">
        <v>0</v>
      </c>
      <c r="BG82" s="65">
        <v>0</v>
      </c>
      <c r="BH82" s="20">
        <v>0</v>
      </c>
      <c r="BI82" s="31">
        <v>0</v>
      </c>
      <c r="BJ82" s="20">
        <v>0</v>
      </c>
      <c r="BK82" s="20">
        <v>0</v>
      </c>
      <c r="BL82" s="20">
        <v>0</v>
      </c>
      <c r="BM82" s="65">
        <v>0</v>
      </c>
      <c r="BN82" s="20">
        <v>0</v>
      </c>
      <c r="BO82" s="31">
        <f>0.683619799463731/1.2</f>
        <v>0.56968316621977588</v>
      </c>
      <c r="BP82" s="20">
        <v>0</v>
      </c>
      <c r="BQ82" s="20">
        <v>0</v>
      </c>
      <c r="BR82" s="20">
        <v>0</v>
      </c>
      <c r="BS82" s="65">
        <v>1</v>
      </c>
      <c r="BT82" s="20">
        <f t="shared" si="132"/>
        <v>0</v>
      </c>
      <c r="BU82" s="20">
        <f t="shared" si="133"/>
        <v>0.56968316621977588</v>
      </c>
      <c r="BV82" s="20">
        <f t="shared" si="134"/>
        <v>0</v>
      </c>
      <c r="BW82" s="20">
        <f t="shared" si="135"/>
        <v>0</v>
      </c>
      <c r="BX82" s="20">
        <f t="shared" si="136"/>
        <v>0</v>
      </c>
      <c r="BY82" s="60">
        <f t="shared" si="137"/>
        <v>1</v>
      </c>
      <c r="BZ82" s="20">
        <f t="shared" si="138"/>
        <v>0</v>
      </c>
      <c r="CA82" s="20">
        <f t="shared" si="139"/>
        <v>0.56968316621977588</v>
      </c>
      <c r="CB82" s="20">
        <f t="shared" si="140"/>
        <v>0</v>
      </c>
      <c r="CC82" s="20">
        <f t="shared" si="141"/>
        <v>0</v>
      </c>
      <c r="CD82" s="20">
        <f t="shared" si="142"/>
        <v>0</v>
      </c>
      <c r="CE82" s="65">
        <f t="shared" si="143"/>
        <v>1</v>
      </c>
      <c r="CF82" s="138"/>
      <c r="CG82" s="39"/>
    </row>
    <row r="83" spans="1:85" s="2" customFormat="1" ht="15.75" customHeight="1" x14ac:dyDescent="0.25">
      <c r="A83" s="91" t="s">
        <v>258</v>
      </c>
      <c r="B83" s="90" t="s">
        <v>235</v>
      </c>
      <c r="C83" s="93" t="s">
        <v>236</v>
      </c>
      <c r="D83" s="31">
        <v>0.22546196388982634</v>
      </c>
      <c r="E83" s="31">
        <v>0.21187160927092363</v>
      </c>
      <c r="F83" s="20">
        <v>0</v>
      </c>
      <c r="G83" s="31">
        <v>0</v>
      </c>
      <c r="H83" s="20">
        <v>0</v>
      </c>
      <c r="I83" s="20">
        <v>0</v>
      </c>
      <c r="J83" s="20">
        <v>0</v>
      </c>
      <c r="K83" s="60">
        <v>0</v>
      </c>
      <c r="L83" s="20">
        <v>0</v>
      </c>
      <c r="M83" s="31">
        <v>0</v>
      </c>
      <c r="N83" s="20">
        <v>0</v>
      </c>
      <c r="O83" s="20">
        <v>0</v>
      </c>
      <c r="P83" s="20">
        <v>0</v>
      </c>
      <c r="Q83" s="65">
        <v>0</v>
      </c>
      <c r="R83" s="20">
        <v>0</v>
      </c>
      <c r="S83" s="31">
        <v>0</v>
      </c>
      <c r="T83" s="20">
        <v>0</v>
      </c>
      <c r="U83" s="20">
        <v>0</v>
      </c>
      <c r="V83" s="20">
        <v>0</v>
      </c>
      <c r="W83" s="60">
        <v>0</v>
      </c>
      <c r="X83" s="20">
        <v>0</v>
      </c>
      <c r="Y83" s="31">
        <v>0</v>
      </c>
      <c r="Z83" s="20">
        <v>0</v>
      </c>
      <c r="AA83" s="20">
        <v>0</v>
      </c>
      <c r="AB83" s="20">
        <v>0</v>
      </c>
      <c r="AC83" s="65">
        <v>0</v>
      </c>
      <c r="AD83" s="20">
        <v>0</v>
      </c>
      <c r="AE83" s="31">
        <v>0</v>
      </c>
      <c r="AF83" s="20">
        <v>0</v>
      </c>
      <c r="AG83" s="20">
        <v>0</v>
      </c>
      <c r="AH83" s="20">
        <v>0</v>
      </c>
      <c r="AI83" s="65">
        <v>0</v>
      </c>
      <c r="AJ83" s="20">
        <v>0</v>
      </c>
      <c r="AK83" s="31">
        <v>0</v>
      </c>
      <c r="AL83" s="20">
        <v>0</v>
      </c>
      <c r="AM83" s="20">
        <v>0</v>
      </c>
      <c r="AN83" s="20">
        <v>0</v>
      </c>
      <c r="AO83" s="65">
        <v>0</v>
      </c>
      <c r="AP83" s="20">
        <v>0</v>
      </c>
      <c r="AQ83" s="31">
        <v>0.22546196388982634</v>
      </c>
      <c r="AR83" s="20">
        <v>0</v>
      </c>
      <c r="AS83" s="20">
        <v>0</v>
      </c>
      <c r="AT83" s="20">
        <v>0</v>
      </c>
      <c r="AU83" s="65">
        <v>1</v>
      </c>
      <c r="AV83" s="20">
        <v>0</v>
      </c>
      <c r="AW83" s="31">
        <v>0.21187160927092363</v>
      </c>
      <c r="AX83" s="20">
        <v>0</v>
      </c>
      <c r="AY83" s="20">
        <v>0</v>
      </c>
      <c r="AZ83" s="20">
        <v>0</v>
      </c>
      <c r="BA83" s="65">
        <v>1</v>
      </c>
      <c r="BB83" s="20">
        <v>0</v>
      </c>
      <c r="BC83" s="31">
        <v>0</v>
      </c>
      <c r="BD83" s="20">
        <v>0</v>
      </c>
      <c r="BE83" s="20">
        <v>0</v>
      </c>
      <c r="BF83" s="20">
        <v>0</v>
      </c>
      <c r="BG83" s="65">
        <v>0</v>
      </c>
      <c r="BH83" s="20">
        <v>0</v>
      </c>
      <c r="BI83" s="31">
        <v>0</v>
      </c>
      <c r="BJ83" s="20">
        <v>0</v>
      </c>
      <c r="BK83" s="20">
        <v>0</v>
      </c>
      <c r="BL83" s="20">
        <v>0</v>
      </c>
      <c r="BM83" s="65">
        <v>0</v>
      </c>
      <c r="BN83" s="20">
        <v>0</v>
      </c>
      <c r="BO83" s="31">
        <v>0</v>
      </c>
      <c r="BP83" s="20">
        <v>0</v>
      </c>
      <c r="BQ83" s="20">
        <v>0</v>
      </c>
      <c r="BR83" s="20">
        <v>0</v>
      </c>
      <c r="BS83" s="65">
        <v>0</v>
      </c>
      <c r="BT83" s="20">
        <f t="shared" si="132"/>
        <v>0</v>
      </c>
      <c r="BU83" s="20">
        <f t="shared" si="133"/>
        <v>0.22546196388982634</v>
      </c>
      <c r="BV83" s="20">
        <f t="shared" si="134"/>
        <v>0</v>
      </c>
      <c r="BW83" s="20">
        <f t="shared" si="135"/>
        <v>0</v>
      </c>
      <c r="BX83" s="20">
        <f t="shared" si="136"/>
        <v>0</v>
      </c>
      <c r="BY83" s="60">
        <f t="shared" si="137"/>
        <v>1</v>
      </c>
      <c r="BZ83" s="20">
        <f t="shared" si="138"/>
        <v>0</v>
      </c>
      <c r="CA83" s="20">
        <f t="shared" si="139"/>
        <v>0.21187160927092363</v>
      </c>
      <c r="CB83" s="20">
        <f t="shared" si="140"/>
        <v>0</v>
      </c>
      <c r="CC83" s="20">
        <f t="shared" si="141"/>
        <v>0</v>
      </c>
      <c r="CD83" s="20">
        <f t="shared" si="142"/>
        <v>0</v>
      </c>
      <c r="CE83" s="65">
        <f t="shared" si="143"/>
        <v>1</v>
      </c>
      <c r="CF83" s="135" t="s">
        <v>392</v>
      </c>
      <c r="CG83" s="39"/>
    </row>
    <row r="84" spans="1:85" s="2" customFormat="1" ht="15.75" x14ac:dyDescent="0.25">
      <c r="A84" s="91" t="s">
        <v>261</v>
      </c>
      <c r="B84" s="90" t="s">
        <v>237</v>
      </c>
      <c r="C84" s="93" t="s">
        <v>238</v>
      </c>
      <c r="D84" s="31">
        <v>0.35254868014393048</v>
      </c>
      <c r="E84" s="31">
        <v>0.51968481030512981</v>
      </c>
      <c r="F84" s="20">
        <v>0</v>
      </c>
      <c r="G84" s="31">
        <v>0</v>
      </c>
      <c r="H84" s="20">
        <v>0</v>
      </c>
      <c r="I84" s="20">
        <v>0</v>
      </c>
      <c r="J84" s="20">
        <v>0</v>
      </c>
      <c r="K84" s="60">
        <v>0</v>
      </c>
      <c r="L84" s="20">
        <v>0</v>
      </c>
      <c r="M84" s="31">
        <v>0</v>
      </c>
      <c r="N84" s="20">
        <v>0</v>
      </c>
      <c r="O84" s="20">
        <v>0</v>
      </c>
      <c r="P84" s="20">
        <v>0</v>
      </c>
      <c r="Q84" s="65">
        <v>0</v>
      </c>
      <c r="R84" s="20">
        <v>0</v>
      </c>
      <c r="S84" s="31">
        <v>0</v>
      </c>
      <c r="T84" s="20">
        <v>0</v>
      </c>
      <c r="U84" s="20">
        <v>0</v>
      </c>
      <c r="V84" s="20">
        <v>0</v>
      </c>
      <c r="W84" s="60">
        <v>0</v>
      </c>
      <c r="X84" s="20">
        <v>0</v>
      </c>
      <c r="Y84" s="31">
        <v>0</v>
      </c>
      <c r="Z84" s="20">
        <v>0</v>
      </c>
      <c r="AA84" s="20">
        <v>0</v>
      </c>
      <c r="AB84" s="20">
        <v>0</v>
      </c>
      <c r="AC84" s="65">
        <v>0</v>
      </c>
      <c r="AD84" s="20">
        <v>0</v>
      </c>
      <c r="AE84" s="31">
        <v>0</v>
      </c>
      <c r="AF84" s="20">
        <v>0</v>
      </c>
      <c r="AG84" s="20">
        <v>0</v>
      </c>
      <c r="AH84" s="20">
        <v>0</v>
      </c>
      <c r="AI84" s="65">
        <v>0</v>
      </c>
      <c r="AJ84" s="20">
        <v>0</v>
      </c>
      <c r="AK84" s="31">
        <v>0</v>
      </c>
      <c r="AL84" s="20">
        <v>0</v>
      </c>
      <c r="AM84" s="20">
        <v>0</v>
      </c>
      <c r="AN84" s="20">
        <v>0</v>
      </c>
      <c r="AO84" s="65">
        <v>0</v>
      </c>
      <c r="AP84" s="20">
        <v>0</v>
      </c>
      <c r="AQ84" s="31">
        <v>0.35254868014393048</v>
      </c>
      <c r="AR84" s="20">
        <v>0</v>
      </c>
      <c r="AS84" s="20">
        <v>0</v>
      </c>
      <c r="AT84" s="20">
        <v>0</v>
      </c>
      <c r="AU84" s="65">
        <v>1</v>
      </c>
      <c r="AV84" s="20">
        <v>0</v>
      </c>
      <c r="AW84" s="31">
        <f>0.623621772366156/1.2</f>
        <v>0.51968481030513003</v>
      </c>
      <c r="AX84" s="20">
        <v>0</v>
      </c>
      <c r="AY84" s="20">
        <v>0</v>
      </c>
      <c r="AZ84" s="20">
        <v>0</v>
      </c>
      <c r="BA84" s="65">
        <v>1</v>
      </c>
      <c r="BB84" s="20">
        <v>0</v>
      </c>
      <c r="BC84" s="31">
        <v>0</v>
      </c>
      <c r="BD84" s="20">
        <v>0</v>
      </c>
      <c r="BE84" s="20">
        <v>0</v>
      </c>
      <c r="BF84" s="20">
        <v>0</v>
      </c>
      <c r="BG84" s="65">
        <v>0</v>
      </c>
      <c r="BH84" s="20">
        <v>0</v>
      </c>
      <c r="BI84" s="31">
        <v>0</v>
      </c>
      <c r="BJ84" s="20">
        <v>0</v>
      </c>
      <c r="BK84" s="20">
        <v>0</v>
      </c>
      <c r="BL84" s="20">
        <v>0</v>
      </c>
      <c r="BM84" s="65">
        <v>0</v>
      </c>
      <c r="BN84" s="20">
        <v>0</v>
      </c>
      <c r="BO84" s="31">
        <v>0</v>
      </c>
      <c r="BP84" s="20">
        <v>0</v>
      </c>
      <c r="BQ84" s="20">
        <v>0</v>
      </c>
      <c r="BR84" s="20">
        <v>0</v>
      </c>
      <c r="BS84" s="65">
        <v>0</v>
      </c>
      <c r="BT84" s="20">
        <f t="shared" si="132"/>
        <v>0</v>
      </c>
      <c r="BU84" s="20">
        <f t="shared" si="133"/>
        <v>0.35254868014393048</v>
      </c>
      <c r="BV84" s="20">
        <f t="shared" si="134"/>
        <v>0</v>
      </c>
      <c r="BW84" s="20">
        <f t="shared" si="135"/>
        <v>0</v>
      </c>
      <c r="BX84" s="20">
        <f t="shared" si="136"/>
        <v>0</v>
      </c>
      <c r="BY84" s="60">
        <f t="shared" si="137"/>
        <v>1</v>
      </c>
      <c r="BZ84" s="20">
        <f t="shared" si="138"/>
        <v>0</v>
      </c>
      <c r="CA84" s="20">
        <f t="shared" si="139"/>
        <v>0.51968481030513003</v>
      </c>
      <c r="CB84" s="20">
        <f t="shared" si="140"/>
        <v>0</v>
      </c>
      <c r="CC84" s="20">
        <f t="shared" si="141"/>
        <v>0</v>
      </c>
      <c r="CD84" s="20">
        <f t="shared" si="142"/>
        <v>0</v>
      </c>
      <c r="CE84" s="65">
        <f t="shared" si="143"/>
        <v>1</v>
      </c>
      <c r="CF84" s="138"/>
      <c r="CG84" s="39"/>
    </row>
    <row r="85" spans="1:85" s="2" customFormat="1" ht="15.75" customHeight="1" x14ac:dyDescent="0.25">
      <c r="A85" s="91" t="s">
        <v>262</v>
      </c>
      <c r="B85" s="90" t="s">
        <v>239</v>
      </c>
      <c r="C85" s="93" t="s">
        <v>240</v>
      </c>
      <c r="D85" s="31">
        <v>0.22546196388982634</v>
      </c>
      <c r="E85" s="31">
        <v>0</v>
      </c>
      <c r="F85" s="20">
        <v>0</v>
      </c>
      <c r="G85" s="31">
        <v>0</v>
      </c>
      <c r="H85" s="20">
        <v>0</v>
      </c>
      <c r="I85" s="20">
        <v>0</v>
      </c>
      <c r="J85" s="20">
        <v>0</v>
      </c>
      <c r="K85" s="60">
        <v>0</v>
      </c>
      <c r="L85" s="20">
        <v>0</v>
      </c>
      <c r="M85" s="31">
        <v>0</v>
      </c>
      <c r="N85" s="20">
        <v>0</v>
      </c>
      <c r="O85" s="20">
        <v>0</v>
      </c>
      <c r="P85" s="20">
        <v>0</v>
      </c>
      <c r="Q85" s="65">
        <v>0</v>
      </c>
      <c r="R85" s="20">
        <v>0</v>
      </c>
      <c r="S85" s="31">
        <v>0</v>
      </c>
      <c r="T85" s="20">
        <v>0</v>
      </c>
      <c r="U85" s="20">
        <v>0</v>
      </c>
      <c r="V85" s="20">
        <v>0</v>
      </c>
      <c r="W85" s="60">
        <v>0</v>
      </c>
      <c r="X85" s="20">
        <v>0</v>
      </c>
      <c r="Y85" s="31">
        <v>0</v>
      </c>
      <c r="Z85" s="20">
        <v>0</v>
      </c>
      <c r="AA85" s="20">
        <v>0</v>
      </c>
      <c r="AB85" s="20">
        <v>0</v>
      </c>
      <c r="AC85" s="65">
        <v>0</v>
      </c>
      <c r="AD85" s="20">
        <v>0</v>
      </c>
      <c r="AE85" s="31">
        <v>0</v>
      </c>
      <c r="AF85" s="20">
        <v>0</v>
      </c>
      <c r="AG85" s="20">
        <v>0</v>
      </c>
      <c r="AH85" s="20">
        <v>0</v>
      </c>
      <c r="AI85" s="65">
        <v>0</v>
      </c>
      <c r="AJ85" s="20">
        <v>0</v>
      </c>
      <c r="AK85" s="31">
        <v>0</v>
      </c>
      <c r="AL85" s="20">
        <v>0</v>
      </c>
      <c r="AM85" s="20">
        <v>0</v>
      </c>
      <c r="AN85" s="20">
        <v>0</v>
      </c>
      <c r="AO85" s="65">
        <v>0</v>
      </c>
      <c r="AP85" s="20">
        <v>0</v>
      </c>
      <c r="AQ85" s="31">
        <v>0.22546196388982634</v>
      </c>
      <c r="AR85" s="20">
        <v>0</v>
      </c>
      <c r="AS85" s="20">
        <v>0</v>
      </c>
      <c r="AT85" s="20">
        <v>0</v>
      </c>
      <c r="AU85" s="65">
        <v>1</v>
      </c>
      <c r="AV85" s="20">
        <v>0</v>
      </c>
      <c r="AW85" s="31">
        <v>0</v>
      </c>
      <c r="AX85" s="20">
        <v>0</v>
      </c>
      <c r="AY85" s="20">
        <v>0</v>
      </c>
      <c r="AZ85" s="20">
        <v>0</v>
      </c>
      <c r="BA85" s="65">
        <v>0</v>
      </c>
      <c r="BB85" s="20">
        <v>0</v>
      </c>
      <c r="BC85" s="31">
        <v>0</v>
      </c>
      <c r="BD85" s="20">
        <v>0</v>
      </c>
      <c r="BE85" s="20">
        <v>0</v>
      </c>
      <c r="BF85" s="20">
        <v>0</v>
      </c>
      <c r="BG85" s="65">
        <v>0</v>
      </c>
      <c r="BH85" s="20">
        <v>0</v>
      </c>
      <c r="BI85" s="31">
        <v>0</v>
      </c>
      <c r="BJ85" s="20">
        <v>0</v>
      </c>
      <c r="BK85" s="20">
        <v>0</v>
      </c>
      <c r="BL85" s="20">
        <v>0</v>
      </c>
      <c r="BM85" s="65">
        <v>0</v>
      </c>
      <c r="BN85" s="20">
        <v>0</v>
      </c>
      <c r="BO85" s="31">
        <v>0</v>
      </c>
      <c r="BP85" s="20">
        <v>0</v>
      </c>
      <c r="BQ85" s="20">
        <v>0</v>
      </c>
      <c r="BR85" s="20">
        <v>0</v>
      </c>
      <c r="BS85" s="65">
        <v>0</v>
      </c>
      <c r="BT85" s="20">
        <f t="shared" si="132"/>
        <v>0</v>
      </c>
      <c r="BU85" s="20">
        <f t="shared" si="133"/>
        <v>0.22546196388982634</v>
      </c>
      <c r="BV85" s="20">
        <f t="shared" si="134"/>
        <v>0</v>
      </c>
      <c r="BW85" s="20">
        <f t="shared" si="135"/>
        <v>0</v>
      </c>
      <c r="BX85" s="20">
        <f t="shared" si="136"/>
        <v>0</v>
      </c>
      <c r="BY85" s="60">
        <f t="shared" si="137"/>
        <v>1</v>
      </c>
      <c r="BZ85" s="20">
        <f t="shared" si="138"/>
        <v>0</v>
      </c>
      <c r="CA85" s="20">
        <f t="shared" si="139"/>
        <v>0</v>
      </c>
      <c r="CB85" s="20">
        <f t="shared" si="140"/>
        <v>0</v>
      </c>
      <c r="CC85" s="20">
        <f t="shared" si="141"/>
        <v>0</v>
      </c>
      <c r="CD85" s="20">
        <f t="shared" si="142"/>
        <v>0</v>
      </c>
      <c r="CE85" s="65">
        <f t="shared" si="143"/>
        <v>0</v>
      </c>
      <c r="CF85" s="135" t="s">
        <v>377</v>
      </c>
      <c r="CG85" s="39"/>
    </row>
    <row r="86" spans="1:85" s="2" customFormat="1" ht="15.75" x14ac:dyDescent="0.25">
      <c r="A86" s="91" t="s">
        <v>325</v>
      </c>
      <c r="B86" s="90" t="s">
        <v>241</v>
      </c>
      <c r="C86" s="93" t="s">
        <v>242</v>
      </c>
      <c r="D86" s="31">
        <v>0.35254868014393048</v>
      </c>
      <c r="E86" s="31">
        <v>0</v>
      </c>
      <c r="F86" s="20">
        <v>0</v>
      </c>
      <c r="G86" s="31">
        <v>0</v>
      </c>
      <c r="H86" s="20">
        <v>0</v>
      </c>
      <c r="I86" s="20">
        <v>0</v>
      </c>
      <c r="J86" s="20">
        <v>0</v>
      </c>
      <c r="K86" s="60">
        <v>0</v>
      </c>
      <c r="L86" s="20">
        <v>0</v>
      </c>
      <c r="M86" s="31">
        <v>0</v>
      </c>
      <c r="N86" s="20">
        <v>0</v>
      </c>
      <c r="O86" s="20">
        <v>0</v>
      </c>
      <c r="P86" s="20">
        <v>0</v>
      </c>
      <c r="Q86" s="65">
        <v>0</v>
      </c>
      <c r="R86" s="20">
        <v>0</v>
      </c>
      <c r="S86" s="31">
        <v>0</v>
      </c>
      <c r="T86" s="20">
        <v>0</v>
      </c>
      <c r="U86" s="20">
        <v>0</v>
      </c>
      <c r="V86" s="20">
        <v>0</v>
      </c>
      <c r="W86" s="60">
        <v>0</v>
      </c>
      <c r="X86" s="20">
        <v>0</v>
      </c>
      <c r="Y86" s="31">
        <v>0</v>
      </c>
      <c r="Z86" s="20">
        <v>0</v>
      </c>
      <c r="AA86" s="20">
        <v>0</v>
      </c>
      <c r="AB86" s="20">
        <v>0</v>
      </c>
      <c r="AC86" s="65">
        <v>0</v>
      </c>
      <c r="AD86" s="20">
        <v>0</v>
      </c>
      <c r="AE86" s="31">
        <v>0</v>
      </c>
      <c r="AF86" s="20">
        <v>0</v>
      </c>
      <c r="AG86" s="20">
        <v>0</v>
      </c>
      <c r="AH86" s="20">
        <v>0</v>
      </c>
      <c r="AI86" s="65">
        <v>0</v>
      </c>
      <c r="AJ86" s="20">
        <v>0</v>
      </c>
      <c r="AK86" s="31">
        <v>0</v>
      </c>
      <c r="AL86" s="20">
        <v>0</v>
      </c>
      <c r="AM86" s="20">
        <v>0</v>
      </c>
      <c r="AN86" s="20">
        <v>0</v>
      </c>
      <c r="AO86" s="65">
        <v>0</v>
      </c>
      <c r="AP86" s="20">
        <v>0</v>
      </c>
      <c r="AQ86" s="31">
        <v>0.35254868014393048</v>
      </c>
      <c r="AR86" s="20">
        <v>0</v>
      </c>
      <c r="AS86" s="20">
        <v>0</v>
      </c>
      <c r="AT86" s="20">
        <v>0</v>
      </c>
      <c r="AU86" s="65">
        <v>1</v>
      </c>
      <c r="AV86" s="20">
        <v>0</v>
      </c>
      <c r="AW86" s="31">
        <v>0</v>
      </c>
      <c r="AX86" s="20">
        <v>0</v>
      </c>
      <c r="AY86" s="20">
        <v>0</v>
      </c>
      <c r="AZ86" s="20">
        <v>0</v>
      </c>
      <c r="BA86" s="65">
        <v>0</v>
      </c>
      <c r="BB86" s="20">
        <v>0</v>
      </c>
      <c r="BC86" s="31">
        <v>0</v>
      </c>
      <c r="BD86" s="20">
        <v>0</v>
      </c>
      <c r="BE86" s="20">
        <v>0</v>
      </c>
      <c r="BF86" s="20">
        <v>0</v>
      </c>
      <c r="BG86" s="65">
        <v>0</v>
      </c>
      <c r="BH86" s="20">
        <v>0</v>
      </c>
      <c r="BI86" s="31">
        <v>0</v>
      </c>
      <c r="BJ86" s="20">
        <v>0</v>
      </c>
      <c r="BK86" s="20">
        <v>0</v>
      </c>
      <c r="BL86" s="20">
        <v>0</v>
      </c>
      <c r="BM86" s="65">
        <v>0</v>
      </c>
      <c r="BN86" s="20">
        <v>0</v>
      </c>
      <c r="BO86" s="31">
        <v>0</v>
      </c>
      <c r="BP86" s="20">
        <v>0</v>
      </c>
      <c r="BQ86" s="20">
        <v>0</v>
      </c>
      <c r="BR86" s="20">
        <v>0</v>
      </c>
      <c r="BS86" s="65">
        <v>0</v>
      </c>
      <c r="BT86" s="20">
        <f t="shared" si="132"/>
        <v>0</v>
      </c>
      <c r="BU86" s="20">
        <f t="shared" si="133"/>
        <v>0.35254868014393048</v>
      </c>
      <c r="BV86" s="20">
        <f t="shared" si="134"/>
        <v>0</v>
      </c>
      <c r="BW86" s="20">
        <f t="shared" si="135"/>
        <v>0</v>
      </c>
      <c r="BX86" s="20">
        <f t="shared" si="136"/>
        <v>0</v>
      </c>
      <c r="BY86" s="60">
        <f t="shared" si="137"/>
        <v>1</v>
      </c>
      <c r="BZ86" s="20">
        <f t="shared" si="138"/>
        <v>0</v>
      </c>
      <c r="CA86" s="20">
        <f t="shared" si="139"/>
        <v>0</v>
      </c>
      <c r="CB86" s="20">
        <f t="shared" si="140"/>
        <v>0</v>
      </c>
      <c r="CC86" s="20">
        <f t="shared" si="141"/>
        <v>0</v>
      </c>
      <c r="CD86" s="20">
        <f t="shared" si="142"/>
        <v>0</v>
      </c>
      <c r="CE86" s="65">
        <f t="shared" si="143"/>
        <v>0</v>
      </c>
      <c r="CF86" s="138"/>
      <c r="CG86" s="39"/>
    </row>
    <row r="87" spans="1:85" s="2" customFormat="1" ht="15.75" customHeight="1" x14ac:dyDescent="0.25">
      <c r="A87" s="91" t="s">
        <v>326</v>
      </c>
      <c r="B87" s="90" t="s">
        <v>243</v>
      </c>
      <c r="C87" s="93" t="s">
        <v>244</v>
      </c>
      <c r="D87" s="31">
        <v>0.23605867619264814</v>
      </c>
      <c r="E87" s="31">
        <v>0.22182957490665703</v>
      </c>
      <c r="F87" s="20">
        <v>0</v>
      </c>
      <c r="G87" s="31">
        <v>0</v>
      </c>
      <c r="H87" s="20">
        <v>0</v>
      </c>
      <c r="I87" s="20">
        <v>0</v>
      </c>
      <c r="J87" s="20">
        <v>0</v>
      </c>
      <c r="K87" s="60">
        <v>0</v>
      </c>
      <c r="L87" s="20">
        <v>0</v>
      </c>
      <c r="M87" s="31">
        <v>0</v>
      </c>
      <c r="N87" s="20">
        <v>0</v>
      </c>
      <c r="O87" s="20">
        <v>0</v>
      </c>
      <c r="P87" s="20">
        <v>0</v>
      </c>
      <c r="Q87" s="65">
        <v>0</v>
      </c>
      <c r="R87" s="20">
        <v>0</v>
      </c>
      <c r="S87" s="31">
        <v>0</v>
      </c>
      <c r="T87" s="20">
        <v>0</v>
      </c>
      <c r="U87" s="20">
        <v>0</v>
      </c>
      <c r="V87" s="20">
        <v>0</v>
      </c>
      <c r="W87" s="60">
        <v>0</v>
      </c>
      <c r="X87" s="20">
        <v>0</v>
      </c>
      <c r="Y87" s="31">
        <v>0</v>
      </c>
      <c r="Z87" s="20">
        <v>0</v>
      </c>
      <c r="AA87" s="20">
        <v>0</v>
      </c>
      <c r="AB87" s="20">
        <v>0</v>
      </c>
      <c r="AC87" s="65">
        <v>0</v>
      </c>
      <c r="AD87" s="20">
        <v>0</v>
      </c>
      <c r="AE87" s="31">
        <v>0</v>
      </c>
      <c r="AF87" s="20">
        <v>0</v>
      </c>
      <c r="AG87" s="20">
        <v>0</v>
      </c>
      <c r="AH87" s="20">
        <v>0</v>
      </c>
      <c r="AI87" s="65">
        <v>0</v>
      </c>
      <c r="AJ87" s="20">
        <v>0</v>
      </c>
      <c r="AK87" s="31">
        <v>0</v>
      </c>
      <c r="AL87" s="20">
        <v>0</v>
      </c>
      <c r="AM87" s="20">
        <v>0</v>
      </c>
      <c r="AN87" s="20">
        <v>0</v>
      </c>
      <c r="AO87" s="65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65">
        <v>0</v>
      </c>
      <c r="AV87" s="20">
        <v>0</v>
      </c>
      <c r="AW87" s="31">
        <v>0</v>
      </c>
      <c r="AX87" s="20">
        <v>0</v>
      </c>
      <c r="AY87" s="20">
        <v>0</v>
      </c>
      <c r="AZ87" s="20">
        <v>0</v>
      </c>
      <c r="BA87" s="65">
        <v>0</v>
      </c>
      <c r="BB87" s="20">
        <v>0</v>
      </c>
      <c r="BC87" s="31">
        <v>0.23605867619264814</v>
      </c>
      <c r="BD87" s="20">
        <v>0</v>
      </c>
      <c r="BE87" s="20">
        <v>0</v>
      </c>
      <c r="BF87" s="20">
        <v>0</v>
      </c>
      <c r="BG87" s="65">
        <v>1</v>
      </c>
      <c r="BH87" s="20">
        <v>0</v>
      </c>
      <c r="BI87" s="31">
        <v>0.22182957490665703</v>
      </c>
      <c r="BJ87" s="20">
        <v>0</v>
      </c>
      <c r="BK87" s="20">
        <v>0</v>
      </c>
      <c r="BL87" s="20">
        <v>0</v>
      </c>
      <c r="BM87" s="65">
        <v>1</v>
      </c>
      <c r="BN87" s="20">
        <v>0</v>
      </c>
      <c r="BO87" s="31">
        <v>0</v>
      </c>
      <c r="BP87" s="20">
        <v>0</v>
      </c>
      <c r="BQ87" s="20">
        <v>0</v>
      </c>
      <c r="BR87" s="20">
        <v>0</v>
      </c>
      <c r="BS87" s="65">
        <v>0</v>
      </c>
      <c r="BT87" s="20">
        <f t="shared" si="132"/>
        <v>0</v>
      </c>
      <c r="BU87" s="20">
        <f t="shared" si="133"/>
        <v>0.23605867619264814</v>
      </c>
      <c r="BV87" s="20">
        <f t="shared" si="134"/>
        <v>0</v>
      </c>
      <c r="BW87" s="20">
        <f t="shared" si="135"/>
        <v>0</v>
      </c>
      <c r="BX87" s="20">
        <f t="shared" si="136"/>
        <v>0</v>
      </c>
      <c r="BY87" s="60">
        <f t="shared" si="137"/>
        <v>1</v>
      </c>
      <c r="BZ87" s="20">
        <f t="shared" si="138"/>
        <v>0</v>
      </c>
      <c r="CA87" s="20">
        <f t="shared" si="139"/>
        <v>0.22182957490665703</v>
      </c>
      <c r="CB87" s="20">
        <f t="shared" si="140"/>
        <v>0</v>
      </c>
      <c r="CC87" s="20">
        <f t="shared" si="141"/>
        <v>0</v>
      </c>
      <c r="CD87" s="20">
        <f t="shared" si="142"/>
        <v>0</v>
      </c>
      <c r="CE87" s="65">
        <f t="shared" si="143"/>
        <v>1</v>
      </c>
      <c r="CF87" s="135" t="s">
        <v>393</v>
      </c>
      <c r="CG87" s="39"/>
    </row>
    <row r="88" spans="1:85" s="2" customFormat="1" ht="15.75" x14ac:dyDescent="0.25">
      <c r="A88" s="91" t="s">
        <v>327</v>
      </c>
      <c r="B88" s="90" t="s">
        <v>245</v>
      </c>
      <c r="C88" s="93" t="s">
        <v>246</v>
      </c>
      <c r="D88" s="31">
        <v>0.36911846811069515</v>
      </c>
      <c r="E88" s="31">
        <v>0.54410999638947088</v>
      </c>
      <c r="F88" s="20">
        <v>0</v>
      </c>
      <c r="G88" s="31">
        <v>0</v>
      </c>
      <c r="H88" s="20">
        <v>0</v>
      </c>
      <c r="I88" s="20">
        <v>0</v>
      </c>
      <c r="J88" s="20">
        <v>0</v>
      </c>
      <c r="K88" s="60">
        <v>0</v>
      </c>
      <c r="L88" s="20">
        <v>0</v>
      </c>
      <c r="M88" s="31">
        <v>0</v>
      </c>
      <c r="N88" s="20">
        <v>0</v>
      </c>
      <c r="O88" s="20">
        <v>0</v>
      </c>
      <c r="P88" s="20">
        <v>0</v>
      </c>
      <c r="Q88" s="65">
        <v>0</v>
      </c>
      <c r="R88" s="20">
        <v>0</v>
      </c>
      <c r="S88" s="31">
        <v>0</v>
      </c>
      <c r="T88" s="20">
        <v>0</v>
      </c>
      <c r="U88" s="20">
        <v>0</v>
      </c>
      <c r="V88" s="20">
        <v>0</v>
      </c>
      <c r="W88" s="60">
        <v>0</v>
      </c>
      <c r="X88" s="20">
        <v>0</v>
      </c>
      <c r="Y88" s="31">
        <v>0</v>
      </c>
      <c r="Z88" s="20">
        <v>0</v>
      </c>
      <c r="AA88" s="20">
        <v>0</v>
      </c>
      <c r="AB88" s="20">
        <v>0</v>
      </c>
      <c r="AC88" s="65">
        <v>0</v>
      </c>
      <c r="AD88" s="20">
        <v>0</v>
      </c>
      <c r="AE88" s="31">
        <v>0</v>
      </c>
      <c r="AF88" s="20">
        <v>0</v>
      </c>
      <c r="AG88" s="20">
        <v>0</v>
      </c>
      <c r="AH88" s="20">
        <v>0</v>
      </c>
      <c r="AI88" s="65">
        <v>0</v>
      </c>
      <c r="AJ88" s="20">
        <v>0</v>
      </c>
      <c r="AK88" s="31">
        <v>0</v>
      </c>
      <c r="AL88" s="20">
        <v>0</v>
      </c>
      <c r="AM88" s="20">
        <v>0</v>
      </c>
      <c r="AN88" s="20">
        <v>0</v>
      </c>
      <c r="AO88" s="65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65">
        <v>0</v>
      </c>
      <c r="AV88" s="20">
        <v>0</v>
      </c>
      <c r="AW88" s="31">
        <v>0</v>
      </c>
      <c r="AX88" s="20">
        <v>0</v>
      </c>
      <c r="AY88" s="20">
        <v>0</v>
      </c>
      <c r="AZ88" s="20">
        <v>0</v>
      </c>
      <c r="BA88" s="65">
        <v>0</v>
      </c>
      <c r="BB88" s="20">
        <v>0</v>
      </c>
      <c r="BC88" s="31">
        <v>0.36911846811069515</v>
      </c>
      <c r="BD88" s="20">
        <v>0</v>
      </c>
      <c r="BE88" s="20">
        <v>0</v>
      </c>
      <c r="BF88" s="20">
        <v>0</v>
      </c>
      <c r="BG88" s="65">
        <v>1</v>
      </c>
      <c r="BH88" s="20">
        <v>0</v>
      </c>
      <c r="BI88" s="31">
        <f>0.652931995667365/1.2</f>
        <v>0.54410999638947088</v>
      </c>
      <c r="BJ88" s="20">
        <v>0</v>
      </c>
      <c r="BK88" s="20">
        <v>0</v>
      </c>
      <c r="BL88" s="20">
        <v>0</v>
      </c>
      <c r="BM88" s="65">
        <v>1</v>
      </c>
      <c r="BN88" s="20">
        <v>0</v>
      </c>
      <c r="BO88" s="31">
        <v>0</v>
      </c>
      <c r="BP88" s="20">
        <v>0</v>
      </c>
      <c r="BQ88" s="20">
        <v>0</v>
      </c>
      <c r="BR88" s="20">
        <v>0</v>
      </c>
      <c r="BS88" s="65">
        <v>0</v>
      </c>
      <c r="BT88" s="20">
        <f t="shared" si="132"/>
        <v>0</v>
      </c>
      <c r="BU88" s="20">
        <f t="shared" si="133"/>
        <v>0.36911846811069515</v>
      </c>
      <c r="BV88" s="20">
        <f t="shared" si="134"/>
        <v>0</v>
      </c>
      <c r="BW88" s="20">
        <f t="shared" si="135"/>
        <v>0</v>
      </c>
      <c r="BX88" s="20">
        <f t="shared" si="136"/>
        <v>0</v>
      </c>
      <c r="BY88" s="60">
        <f t="shared" si="137"/>
        <v>1</v>
      </c>
      <c r="BZ88" s="20">
        <f t="shared" si="138"/>
        <v>0</v>
      </c>
      <c r="CA88" s="20">
        <f t="shared" si="139"/>
        <v>0.54410999638947088</v>
      </c>
      <c r="CB88" s="20">
        <f t="shared" si="140"/>
        <v>0</v>
      </c>
      <c r="CC88" s="20">
        <f t="shared" si="141"/>
        <v>0</v>
      </c>
      <c r="CD88" s="20">
        <f t="shared" si="142"/>
        <v>0</v>
      </c>
      <c r="CE88" s="65">
        <f t="shared" si="143"/>
        <v>1</v>
      </c>
      <c r="CF88" s="138"/>
      <c r="CG88" s="39"/>
    </row>
    <row r="89" spans="1:85" s="44" customFormat="1" ht="24" customHeight="1" x14ac:dyDescent="0.25">
      <c r="A89" s="79" t="s">
        <v>263</v>
      </c>
      <c r="B89" s="72" t="s">
        <v>165</v>
      </c>
      <c r="C89" s="72" t="s">
        <v>131</v>
      </c>
      <c r="D89" s="33">
        <f t="shared" ref="D89:L89" si="144">SUM(D90:D94)</f>
        <v>2.8929475466435317</v>
      </c>
      <c r="E89" s="33">
        <f t="shared" si="144"/>
        <v>2.2041305842522041</v>
      </c>
      <c r="F89" s="33">
        <f t="shared" si="144"/>
        <v>0</v>
      </c>
      <c r="G89" s="33">
        <f t="shared" si="144"/>
        <v>0.51721244460000015</v>
      </c>
      <c r="H89" s="33">
        <f t="shared" si="144"/>
        <v>0</v>
      </c>
      <c r="I89" s="33">
        <f t="shared" si="144"/>
        <v>0</v>
      </c>
      <c r="J89" s="33">
        <f t="shared" si="144"/>
        <v>0</v>
      </c>
      <c r="K89" s="62">
        <f t="shared" si="144"/>
        <v>1</v>
      </c>
      <c r="L89" s="33">
        <f t="shared" si="144"/>
        <v>0</v>
      </c>
      <c r="M89" s="33">
        <f>SUM(M90:M94)</f>
        <v>0</v>
      </c>
      <c r="N89" s="33">
        <f t="shared" ref="N89:X89" si="145">SUM(N90:N94)</f>
        <v>0</v>
      </c>
      <c r="O89" s="33">
        <f t="shared" si="145"/>
        <v>0</v>
      </c>
      <c r="P89" s="33">
        <f t="shared" si="145"/>
        <v>0</v>
      </c>
      <c r="Q89" s="58">
        <f t="shared" si="145"/>
        <v>0</v>
      </c>
      <c r="R89" s="33">
        <f t="shared" si="145"/>
        <v>0</v>
      </c>
      <c r="S89" s="33">
        <f t="shared" si="145"/>
        <v>0</v>
      </c>
      <c r="T89" s="33">
        <f t="shared" si="145"/>
        <v>0</v>
      </c>
      <c r="U89" s="33">
        <f t="shared" si="145"/>
        <v>0</v>
      </c>
      <c r="V89" s="33">
        <f t="shared" si="145"/>
        <v>0</v>
      </c>
      <c r="W89" s="62">
        <f t="shared" si="145"/>
        <v>0</v>
      </c>
      <c r="X89" s="33">
        <f t="shared" si="145"/>
        <v>0</v>
      </c>
      <c r="Y89" s="33">
        <v>0</v>
      </c>
      <c r="Z89" s="33">
        <f t="shared" ref="Z89:AK89" si="146">SUM(Z90:Z94)</f>
        <v>0</v>
      </c>
      <c r="AA89" s="33">
        <f t="shared" si="146"/>
        <v>0</v>
      </c>
      <c r="AB89" s="33">
        <f t="shared" si="146"/>
        <v>0</v>
      </c>
      <c r="AC89" s="58">
        <f t="shared" si="146"/>
        <v>0</v>
      </c>
      <c r="AD89" s="33">
        <f t="shared" si="146"/>
        <v>0</v>
      </c>
      <c r="AE89" s="33">
        <f t="shared" si="146"/>
        <v>0.56697293668252147</v>
      </c>
      <c r="AF89" s="33">
        <f t="shared" si="146"/>
        <v>0</v>
      </c>
      <c r="AG89" s="33">
        <f t="shared" si="146"/>
        <v>0</v>
      </c>
      <c r="AH89" s="33">
        <f t="shared" si="146"/>
        <v>0</v>
      </c>
      <c r="AI89" s="58">
        <f t="shared" si="146"/>
        <v>1</v>
      </c>
      <c r="AJ89" s="33">
        <f t="shared" si="146"/>
        <v>0</v>
      </c>
      <c r="AK89" s="33">
        <f t="shared" si="146"/>
        <v>0.51367082158499999</v>
      </c>
      <c r="AL89" s="33">
        <f t="shared" ref="AL89:AW89" si="147">SUM(AL90:AL94)</f>
        <v>0</v>
      </c>
      <c r="AM89" s="33">
        <f t="shared" si="147"/>
        <v>0</v>
      </c>
      <c r="AN89" s="33">
        <f t="shared" si="147"/>
        <v>0</v>
      </c>
      <c r="AO89" s="58">
        <f t="shared" si="147"/>
        <v>1</v>
      </c>
      <c r="AP89" s="33">
        <f t="shared" si="147"/>
        <v>0</v>
      </c>
      <c r="AQ89" s="33">
        <f t="shared" si="147"/>
        <v>1.1872413294131998</v>
      </c>
      <c r="AR89" s="33">
        <f t="shared" si="147"/>
        <v>0</v>
      </c>
      <c r="AS89" s="33">
        <f t="shared" si="147"/>
        <v>0</v>
      </c>
      <c r="AT89" s="33">
        <f t="shared" si="147"/>
        <v>0</v>
      </c>
      <c r="AU89" s="58">
        <f t="shared" si="147"/>
        <v>2</v>
      </c>
      <c r="AV89" s="33">
        <f t="shared" si="147"/>
        <v>0</v>
      </c>
      <c r="AW89" s="33">
        <f t="shared" si="147"/>
        <v>0.53781335019949505</v>
      </c>
      <c r="AX89" s="33">
        <f t="shared" ref="AX89:BB89" si="148">SUM(AX90:AX94)</f>
        <v>0</v>
      </c>
      <c r="AY89" s="33">
        <f t="shared" si="148"/>
        <v>0</v>
      </c>
      <c r="AZ89" s="33">
        <f t="shared" si="148"/>
        <v>0</v>
      </c>
      <c r="BA89" s="58">
        <f t="shared" si="148"/>
        <v>1</v>
      </c>
      <c r="BB89" s="33">
        <f t="shared" si="148"/>
        <v>0</v>
      </c>
      <c r="BC89" s="33">
        <v>0.62152083594781016</v>
      </c>
      <c r="BD89" s="33">
        <f t="shared" ref="BD89:BO89" si="149">SUM(BD90:BD94)</f>
        <v>0</v>
      </c>
      <c r="BE89" s="33">
        <f t="shared" si="149"/>
        <v>0</v>
      </c>
      <c r="BF89" s="33">
        <f t="shared" si="149"/>
        <v>0</v>
      </c>
      <c r="BG89" s="58">
        <f t="shared" si="149"/>
        <v>1</v>
      </c>
      <c r="BH89" s="33">
        <f t="shared" si="149"/>
        <v>0</v>
      </c>
      <c r="BI89" s="33">
        <f t="shared" si="149"/>
        <v>0.56309057765887083</v>
      </c>
      <c r="BJ89" s="33">
        <f t="shared" si="149"/>
        <v>0</v>
      </c>
      <c r="BK89" s="33">
        <f t="shared" si="149"/>
        <v>0</v>
      </c>
      <c r="BL89" s="33">
        <f t="shared" si="149"/>
        <v>0</v>
      </c>
      <c r="BM89" s="58">
        <f t="shared" si="149"/>
        <v>1</v>
      </c>
      <c r="BN89" s="33">
        <f t="shared" si="149"/>
        <v>0</v>
      </c>
      <c r="BO89" s="33">
        <f t="shared" si="149"/>
        <v>0.58955583480883833</v>
      </c>
      <c r="BP89" s="33">
        <f t="shared" ref="BP89:CE89" si="150">SUM(BP90:BP94)</f>
        <v>0</v>
      </c>
      <c r="BQ89" s="33">
        <f t="shared" si="150"/>
        <v>0</v>
      </c>
      <c r="BR89" s="33">
        <f t="shared" si="150"/>
        <v>0</v>
      </c>
      <c r="BS89" s="58">
        <f t="shared" si="150"/>
        <v>1</v>
      </c>
      <c r="BT89" s="33">
        <f t="shared" si="150"/>
        <v>0</v>
      </c>
      <c r="BU89" s="33">
        <f t="shared" si="150"/>
        <v>2.9652909368523703</v>
      </c>
      <c r="BV89" s="33">
        <f t="shared" si="150"/>
        <v>0</v>
      </c>
      <c r="BW89" s="33">
        <f t="shared" si="150"/>
        <v>0</v>
      </c>
      <c r="BX89" s="33">
        <f t="shared" si="150"/>
        <v>0</v>
      </c>
      <c r="BY89" s="62">
        <f t="shared" si="150"/>
        <v>5</v>
      </c>
      <c r="BZ89" s="33">
        <f t="shared" si="150"/>
        <v>0</v>
      </c>
      <c r="CA89" s="33">
        <f t="shared" si="150"/>
        <v>2.2041305842522041</v>
      </c>
      <c r="CB89" s="52">
        <f t="shared" si="150"/>
        <v>0</v>
      </c>
      <c r="CC89" s="52">
        <f t="shared" si="150"/>
        <v>0</v>
      </c>
      <c r="CD89" s="52">
        <f t="shared" si="150"/>
        <v>0</v>
      </c>
      <c r="CE89" s="58">
        <f t="shared" si="150"/>
        <v>4</v>
      </c>
      <c r="CF89" s="33" t="s">
        <v>81</v>
      </c>
      <c r="CG89" s="39"/>
    </row>
    <row r="90" spans="1:85" s="2" customFormat="1" ht="47.25" customHeight="1" x14ac:dyDescent="0.25">
      <c r="A90" s="84" t="s">
        <v>264</v>
      </c>
      <c r="B90" s="75" t="s">
        <v>181</v>
      </c>
      <c r="C90" s="101" t="s">
        <v>182</v>
      </c>
      <c r="D90" s="31">
        <v>0.56697293668252147</v>
      </c>
      <c r="E90" s="31">
        <v>0.51367082158499999</v>
      </c>
      <c r="F90" s="20">
        <v>0</v>
      </c>
      <c r="G90" s="31">
        <v>0</v>
      </c>
      <c r="H90" s="20">
        <v>0</v>
      </c>
      <c r="I90" s="20">
        <v>0</v>
      </c>
      <c r="J90" s="20">
        <v>0</v>
      </c>
      <c r="K90" s="65">
        <v>0</v>
      </c>
      <c r="L90" s="20">
        <v>0</v>
      </c>
      <c r="M90" s="31">
        <v>0</v>
      </c>
      <c r="N90" s="20">
        <v>0</v>
      </c>
      <c r="O90" s="20">
        <v>0</v>
      </c>
      <c r="P90" s="20">
        <v>0</v>
      </c>
      <c r="Q90" s="65">
        <v>0</v>
      </c>
      <c r="R90" s="20">
        <v>0</v>
      </c>
      <c r="S90" s="31">
        <v>0</v>
      </c>
      <c r="T90" s="20">
        <v>0</v>
      </c>
      <c r="U90" s="20">
        <v>0</v>
      </c>
      <c r="V90" s="20">
        <v>0</v>
      </c>
      <c r="W90" s="65">
        <v>0</v>
      </c>
      <c r="X90" s="20">
        <v>0</v>
      </c>
      <c r="Y90" s="31">
        <v>0</v>
      </c>
      <c r="Z90" s="20">
        <v>0</v>
      </c>
      <c r="AA90" s="20">
        <v>0</v>
      </c>
      <c r="AB90" s="20">
        <v>0</v>
      </c>
      <c r="AC90" s="65">
        <v>0</v>
      </c>
      <c r="AD90" s="20">
        <v>0</v>
      </c>
      <c r="AE90" s="31">
        <v>0.56697293668252147</v>
      </c>
      <c r="AF90" s="20">
        <v>0</v>
      </c>
      <c r="AG90" s="20">
        <v>0</v>
      </c>
      <c r="AH90" s="20">
        <v>0</v>
      </c>
      <c r="AI90" s="65">
        <v>1</v>
      </c>
      <c r="AJ90" s="20">
        <v>0</v>
      </c>
      <c r="AK90" s="31">
        <f>0.616404985902/1.2</f>
        <v>0.51367082158499999</v>
      </c>
      <c r="AL90" s="20">
        <v>0</v>
      </c>
      <c r="AM90" s="20">
        <v>0</v>
      </c>
      <c r="AN90" s="20">
        <v>0</v>
      </c>
      <c r="AO90" s="65">
        <v>1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65">
        <v>0</v>
      </c>
      <c r="AV90" s="20">
        <v>0</v>
      </c>
      <c r="AW90" s="31">
        <v>0</v>
      </c>
      <c r="AX90" s="20">
        <v>0</v>
      </c>
      <c r="AY90" s="20">
        <v>0</v>
      </c>
      <c r="AZ90" s="20">
        <v>0</v>
      </c>
      <c r="BA90" s="65">
        <v>0</v>
      </c>
      <c r="BB90" s="20">
        <v>0</v>
      </c>
      <c r="BC90" s="31">
        <v>0</v>
      </c>
      <c r="BD90" s="20">
        <v>0</v>
      </c>
      <c r="BE90" s="20">
        <v>0</v>
      </c>
      <c r="BF90" s="20">
        <v>0</v>
      </c>
      <c r="BG90" s="65">
        <v>0</v>
      </c>
      <c r="BH90" s="20">
        <v>0</v>
      </c>
      <c r="BI90" s="31">
        <v>0</v>
      </c>
      <c r="BJ90" s="20">
        <v>0</v>
      </c>
      <c r="BK90" s="20">
        <v>0</v>
      </c>
      <c r="BL90" s="20">
        <v>0</v>
      </c>
      <c r="BM90" s="65">
        <v>0</v>
      </c>
      <c r="BN90" s="20">
        <v>0</v>
      </c>
      <c r="BO90" s="31">
        <v>0</v>
      </c>
      <c r="BP90" s="20">
        <v>0</v>
      </c>
      <c r="BQ90" s="20">
        <v>0</v>
      </c>
      <c r="BR90" s="20">
        <v>0</v>
      </c>
      <c r="BS90" s="65">
        <v>0</v>
      </c>
      <c r="BT90" s="20">
        <f t="shared" ref="BT90:BT94" si="151">R90+AD90+AP90+BB90+BN90</f>
        <v>0</v>
      </c>
      <c r="BU90" s="20">
        <f t="shared" ref="BU90:BU94" si="152">S90+AE90+AQ90+BC90+BO90</f>
        <v>0.56697293668252147</v>
      </c>
      <c r="BV90" s="20">
        <f t="shared" ref="BV90:BV94" si="153">T90+AF90+AR90+BD90+BP90</f>
        <v>0</v>
      </c>
      <c r="BW90" s="20">
        <f t="shared" ref="BW90:BW94" si="154">U90+AG90+AS90+BE90+BQ90</f>
        <v>0</v>
      </c>
      <c r="BX90" s="20">
        <f t="shared" ref="BX90:BX94" si="155">V90+AH90+AT90+BF90+BR90</f>
        <v>0</v>
      </c>
      <c r="BY90" s="60">
        <f t="shared" ref="BY90:BY94" si="156">W90+AI90+AU90+BG90+BS90</f>
        <v>1</v>
      </c>
      <c r="BZ90" s="20">
        <f t="shared" ref="BZ90:BZ94" si="157">X90+AJ90+AV90+BH90+BN90</f>
        <v>0</v>
      </c>
      <c r="CA90" s="20">
        <f t="shared" ref="CA90:CA94" si="158">Y90+AK90+AW90+BI90+BO90</f>
        <v>0.51367082158499999</v>
      </c>
      <c r="CB90" s="20">
        <f t="shared" ref="CB90:CB94" si="159">Z90+AL90+AX90+BJ90+BP90</f>
        <v>0</v>
      </c>
      <c r="CC90" s="20">
        <f t="shared" ref="CC90:CC94" si="160">AA90+AM90+AY90+BK90+BQ90</f>
        <v>0</v>
      </c>
      <c r="CD90" s="20">
        <f t="shared" ref="CD90:CD94" si="161">AB90+AN90+AZ90+BL90+BR90</f>
        <v>0</v>
      </c>
      <c r="CE90" s="65">
        <f t="shared" ref="CE90:CE94" si="162">AC90+AO90+BA90+BM90+BS90</f>
        <v>1</v>
      </c>
      <c r="CF90" s="31" t="s">
        <v>393</v>
      </c>
      <c r="CG90" s="39"/>
    </row>
    <row r="91" spans="1:85" s="2" customFormat="1" ht="78.75" x14ac:dyDescent="0.25">
      <c r="A91" s="84" t="s">
        <v>265</v>
      </c>
      <c r="B91" s="102" t="s">
        <v>250</v>
      </c>
      <c r="C91" s="101" t="s">
        <v>251</v>
      </c>
      <c r="D91" s="31">
        <v>0.51721244460000015</v>
      </c>
      <c r="E91" s="31">
        <v>0.58955583480883833</v>
      </c>
      <c r="F91" s="20">
        <v>0</v>
      </c>
      <c r="G91" s="31">
        <v>0.51721244460000015</v>
      </c>
      <c r="H91" s="20">
        <v>0</v>
      </c>
      <c r="I91" s="20">
        <v>0</v>
      </c>
      <c r="J91" s="20">
        <v>0</v>
      </c>
      <c r="K91" s="60">
        <v>1</v>
      </c>
      <c r="L91" s="20">
        <v>0</v>
      </c>
      <c r="M91" s="31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31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31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31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31">
        <v>0</v>
      </c>
      <c r="AL91" s="20">
        <v>0</v>
      </c>
      <c r="AM91" s="20">
        <v>0</v>
      </c>
      <c r="AN91" s="20">
        <v>0</v>
      </c>
      <c r="AO91" s="6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60">
        <v>0</v>
      </c>
      <c r="AV91" s="20">
        <v>0</v>
      </c>
      <c r="AW91" s="31">
        <v>0</v>
      </c>
      <c r="AX91" s="20">
        <v>0</v>
      </c>
      <c r="AY91" s="20">
        <v>0</v>
      </c>
      <c r="AZ91" s="20">
        <v>0</v>
      </c>
      <c r="BA91" s="60">
        <v>0</v>
      </c>
      <c r="BB91" s="20">
        <v>0</v>
      </c>
      <c r="BC91" s="31">
        <v>0</v>
      </c>
      <c r="BD91" s="20">
        <v>0</v>
      </c>
      <c r="BE91" s="20">
        <v>0</v>
      </c>
      <c r="BF91" s="20">
        <v>0</v>
      </c>
      <c r="BG91" s="65">
        <v>0</v>
      </c>
      <c r="BH91" s="20">
        <v>0</v>
      </c>
      <c r="BI91" s="31">
        <v>0</v>
      </c>
      <c r="BJ91" s="20">
        <v>0</v>
      </c>
      <c r="BK91" s="20">
        <v>0</v>
      </c>
      <c r="BL91" s="20">
        <v>0</v>
      </c>
      <c r="BM91" s="60">
        <v>0</v>
      </c>
      <c r="BN91" s="20">
        <v>0</v>
      </c>
      <c r="BO91" s="31">
        <f>0.707467001770606/1.2</f>
        <v>0.58955583480883833</v>
      </c>
      <c r="BP91" s="20">
        <v>0</v>
      </c>
      <c r="BQ91" s="20">
        <v>0</v>
      </c>
      <c r="BR91" s="20">
        <v>0</v>
      </c>
      <c r="BS91" s="60">
        <v>1</v>
      </c>
      <c r="BT91" s="20">
        <f t="shared" si="151"/>
        <v>0</v>
      </c>
      <c r="BU91" s="20">
        <f t="shared" si="152"/>
        <v>0.58955583480883833</v>
      </c>
      <c r="BV91" s="20">
        <f t="shared" si="153"/>
        <v>0</v>
      </c>
      <c r="BW91" s="20">
        <f t="shared" si="154"/>
        <v>0</v>
      </c>
      <c r="BX91" s="20">
        <f t="shared" si="155"/>
        <v>0</v>
      </c>
      <c r="BY91" s="60">
        <f t="shared" si="156"/>
        <v>1</v>
      </c>
      <c r="BZ91" s="20">
        <f t="shared" si="157"/>
        <v>0</v>
      </c>
      <c r="CA91" s="20">
        <f t="shared" si="158"/>
        <v>0.58955583480883833</v>
      </c>
      <c r="CB91" s="20">
        <f t="shared" si="159"/>
        <v>0</v>
      </c>
      <c r="CC91" s="20">
        <f t="shared" si="160"/>
        <v>0</v>
      </c>
      <c r="CD91" s="20">
        <f t="shared" si="161"/>
        <v>0</v>
      </c>
      <c r="CE91" s="65">
        <f t="shared" si="162"/>
        <v>1</v>
      </c>
      <c r="CF91" s="31" t="s">
        <v>378</v>
      </c>
      <c r="CG91" s="39"/>
    </row>
    <row r="92" spans="1:85" s="2" customFormat="1" ht="15.75" customHeight="1" x14ac:dyDescent="0.25">
      <c r="A92" s="84" t="s">
        <v>268</v>
      </c>
      <c r="B92" s="102" t="s">
        <v>253</v>
      </c>
      <c r="C92" s="101" t="s">
        <v>254</v>
      </c>
      <c r="D92" s="31">
        <v>0.59362066470659991</v>
      </c>
      <c r="E92" s="31">
        <v>0.53781335019949505</v>
      </c>
      <c r="F92" s="20">
        <v>0</v>
      </c>
      <c r="G92" s="31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31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31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31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31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31">
        <v>0</v>
      </c>
      <c r="AL92" s="20">
        <v>0</v>
      </c>
      <c r="AM92" s="20">
        <v>0</v>
      </c>
      <c r="AN92" s="20">
        <v>0</v>
      </c>
      <c r="AO92" s="60">
        <v>0</v>
      </c>
      <c r="AP92" s="20">
        <v>0</v>
      </c>
      <c r="AQ92" s="20">
        <v>0.59362066470659991</v>
      </c>
      <c r="AR92" s="20">
        <v>0</v>
      </c>
      <c r="AS92" s="20">
        <v>0</v>
      </c>
      <c r="AT92" s="20">
        <v>0</v>
      </c>
      <c r="AU92" s="60">
        <v>1</v>
      </c>
      <c r="AV92" s="20">
        <v>0</v>
      </c>
      <c r="AW92" s="31">
        <f>0.645376020239394/1.2</f>
        <v>0.53781335019949505</v>
      </c>
      <c r="AX92" s="20">
        <v>0</v>
      </c>
      <c r="AY92" s="20">
        <v>0</v>
      </c>
      <c r="AZ92" s="20">
        <v>0</v>
      </c>
      <c r="BA92" s="60">
        <v>1</v>
      </c>
      <c r="BB92" s="20">
        <v>0</v>
      </c>
      <c r="BC92" s="31">
        <v>0</v>
      </c>
      <c r="BD92" s="20">
        <v>0</v>
      </c>
      <c r="BE92" s="20">
        <v>0</v>
      </c>
      <c r="BF92" s="20">
        <v>0</v>
      </c>
      <c r="BG92" s="65">
        <v>0</v>
      </c>
      <c r="BH92" s="20">
        <v>0</v>
      </c>
      <c r="BI92" s="31">
        <v>0</v>
      </c>
      <c r="BJ92" s="20">
        <v>0</v>
      </c>
      <c r="BK92" s="20">
        <v>0</v>
      </c>
      <c r="BL92" s="20">
        <v>0</v>
      </c>
      <c r="BM92" s="60">
        <v>0</v>
      </c>
      <c r="BN92" s="20">
        <v>0</v>
      </c>
      <c r="BO92" s="31">
        <v>0</v>
      </c>
      <c r="BP92" s="20">
        <v>0</v>
      </c>
      <c r="BQ92" s="20">
        <v>0</v>
      </c>
      <c r="BR92" s="20">
        <v>0</v>
      </c>
      <c r="BS92" s="60">
        <v>0</v>
      </c>
      <c r="BT92" s="20">
        <f t="shared" si="151"/>
        <v>0</v>
      </c>
      <c r="BU92" s="20">
        <f t="shared" si="152"/>
        <v>0.59362066470659991</v>
      </c>
      <c r="BV92" s="20">
        <f t="shared" si="153"/>
        <v>0</v>
      </c>
      <c r="BW92" s="20">
        <f t="shared" si="154"/>
        <v>0</v>
      </c>
      <c r="BX92" s="20">
        <f t="shared" si="155"/>
        <v>0</v>
      </c>
      <c r="BY92" s="60">
        <f t="shared" si="156"/>
        <v>1</v>
      </c>
      <c r="BZ92" s="20">
        <f t="shared" si="157"/>
        <v>0</v>
      </c>
      <c r="CA92" s="20">
        <f t="shared" si="158"/>
        <v>0.53781335019949505</v>
      </c>
      <c r="CB92" s="20">
        <f t="shared" si="159"/>
        <v>0</v>
      </c>
      <c r="CC92" s="20">
        <f t="shared" si="160"/>
        <v>0</v>
      </c>
      <c r="CD92" s="20">
        <f t="shared" si="161"/>
        <v>0</v>
      </c>
      <c r="CE92" s="65">
        <f t="shared" si="162"/>
        <v>1</v>
      </c>
      <c r="CF92" s="108" t="s">
        <v>393</v>
      </c>
      <c r="CG92" s="39"/>
    </row>
    <row r="93" spans="1:85" s="2" customFormat="1" ht="31.5" x14ac:dyDescent="0.25">
      <c r="A93" s="84" t="s">
        <v>271</v>
      </c>
      <c r="B93" s="102" t="s">
        <v>256</v>
      </c>
      <c r="C93" s="101" t="s">
        <v>257</v>
      </c>
      <c r="D93" s="31">
        <v>0.59362066470659991</v>
      </c>
      <c r="E93" s="31">
        <v>0</v>
      </c>
      <c r="F93" s="20">
        <v>0</v>
      </c>
      <c r="G93" s="31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31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31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31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31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31">
        <v>0</v>
      </c>
      <c r="AL93" s="20">
        <v>0</v>
      </c>
      <c r="AM93" s="20">
        <v>0</v>
      </c>
      <c r="AN93" s="20">
        <v>0</v>
      </c>
      <c r="AO93" s="60">
        <v>0</v>
      </c>
      <c r="AP93" s="20">
        <v>0</v>
      </c>
      <c r="AQ93" s="20">
        <v>0.59362066470659991</v>
      </c>
      <c r="AR93" s="20">
        <v>0</v>
      </c>
      <c r="AS93" s="20">
        <v>0</v>
      </c>
      <c r="AT93" s="20">
        <v>0</v>
      </c>
      <c r="AU93" s="60">
        <v>1</v>
      </c>
      <c r="AV93" s="20">
        <v>0</v>
      </c>
      <c r="AW93" s="31">
        <v>0</v>
      </c>
      <c r="AX93" s="20">
        <v>0</v>
      </c>
      <c r="AY93" s="20">
        <v>0</v>
      </c>
      <c r="AZ93" s="20">
        <v>0</v>
      </c>
      <c r="BA93" s="60">
        <v>0</v>
      </c>
      <c r="BB93" s="20">
        <v>0</v>
      </c>
      <c r="BC93" s="31">
        <v>0</v>
      </c>
      <c r="BD93" s="20">
        <v>0</v>
      </c>
      <c r="BE93" s="20">
        <v>0</v>
      </c>
      <c r="BF93" s="20">
        <v>0</v>
      </c>
      <c r="BG93" s="65">
        <v>0</v>
      </c>
      <c r="BH93" s="20">
        <v>0</v>
      </c>
      <c r="BI93" s="31">
        <v>0</v>
      </c>
      <c r="BJ93" s="20">
        <v>0</v>
      </c>
      <c r="BK93" s="20">
        <v>0</v>
      </c>
      <c r="BL93" s="20">
        <v>0</v>
      </c>
      <c r="BM93" s="60">
        <v>0</v>
      </c>
      <c r="BN93" s="20">
        <v>0</v>
      </c>
      <c r="BO93" s="31">
        <v>0</v>
      </c>
      <c r="BP93" s="20">
        <v>0</v>
      </c>
      <c r="BQ93" s="20">
        <v>0</v>
      </c>
      <c r="BR93" s="20">
        <v>0</v>
      </c>
      <c r="BS93" s="60">
        <v>0</v>
      </c>
      <c r="BT93" s="20">
        <f t="shared" si="151"/>
        <v>0</v>
      </c>
      <c r="BU93" s="20">
        <f t="shared" si="152"/>
        <v>0.59362066470659991</v>
      </c>
      <c r="BV93" s="20">
        <f t="shared" si="153"/>
        <v>0</v>
      </c>
      <c r="BW93" s="20">
        <f t="shared" si="154"/>
        <v>0</v>
      </c>
      <c r="BX93" s="20">
        <f t="shared" si="155"/>
        <v>0</v>
      </c>
      <c r="BY93" s="60">
        <f t="shared" si="156"/>
        <v>1</v>
      </c>
      <c r="BZ93" s="20">
        <f t="shared" si="157"/>
        <v>0</v>
      </c>
      <c r="CA93" s="20">
        <f t="shared" si="158"/>
        <v>0</v>
      </c>
      <c r="CB93" s="20">
        <f t="shared" si="159"/>
        <v>0</v>
      </c>
      <c r="CC93" s="20">
        <f t="shared" si="160"/>
        <v>0</v>
      </c>
      <c r="CD93" s="20">
        <f t="shared" si="161"/>
        <v>0</v>
      </c>
      <c r="CE93" s="65">
        <f t="shared" si="162"/>
        <v>0</v>
      </c>
      <c r="CF93" s="31" t="s">
        <v>394</v>
      </c>
      <c r="CG93" s="39"/>
    </row>
    <row r="94" spans="1:85" s="2" customFormat="1" ht="15.75" x14ac:dyDescent="0.25">
      <c r="A94" s="84" t="s">
        <v>274</v>
      </c>
      <c r="B94" s="102" t="s">
        <v>259</v>
      </c>
      <c r="C94" s="101" t="s">
        <v>260</v>
      </c>
      <c r="D94" s="31">
        <v>0.62152083594781016</v>
      </c>
      <c r="E94" s="31">
        <v>0.56309057765887083</v>
      </c>
      <c r="F94" s="20">
        <v>0</v>
      </c>
      <c r="G94" s="31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31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31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31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31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31">
        <v>0</v>
      </c>
      <c r="AL94" s="20">
        <v>0</v>
      </c>
      <c r="AM94" s="20">
        <v>0</v>
      </c>
      <c r="AN94" s="20">
        <v>0</v>
      </c>
      <c r="AO94" s="6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60">
        <v>0</v>
      </c>
      <c r="AV94" s="20">
        <v>0</v>
      </c>
      <c r="AW94" s="31">
        <v>0</v>
      </c>
      <c r="AX94" s="20">
        <v>0</v>
      </c>
      <c r="AY94" s="20">
        <v>0</v>
      </c>
      <c r="AZ94" s="20">
        <v>0</v>
      </c>
      <c r="BA94" s="60">
        <v>0</v>
      </c>
      <c r="BB94" s="20">
        <v>0</v>
      </c>
      <c r="BC94" s="31">
        <v>0.62152083594781016</v>
      </c>
      <c r="BD94" s="20">
        <v>0</v>
      </c>
      <c r="BE94" s="20">
        <v>0</v>
      </c>
      <c r="BF94" s="20">
        <v>0</v>
      </c>
      <c r="BG94" s="65">
        <v>1</v>
      </c>
      <c r="BH94" s="20">
        <v>0</v>
      </c>
      <c r="BI94" s="31">
        <f>0.675708693190645/1.2</f>
        <v>0.56309057765887083</v>
      </c>
      <c r="BJ94" s="20">
        <v>0</v>
      </c>
      <c r="BK94" s="20">
        <v>0</v>
      </c>
      <c r="BL94" s="20">
        <v>0</v>
      </c>
      <c r="BM94" s="60">
        <v>1</v>
      </c>
      <c r="BN94" s="20">
        <v>0</v>
      </c>
      <c r="BO94" s="31">
        <v>0</v>
      </c>
      <c r="BP94" s="20">
        <v>0</v>
      </c>
      <c r="BQ94" s="20">
        <v>0</v>
      </c>
      <c r="BR94" s="20">
        <v>0</v>
      </c>
      <c r="BS94" s="60">
        <v>0</v>
      </c>
      <c r="BT94" s="20">
        <f t="shared" si="151"/>
        <v>0</v>
      </c>
      <c r="BU94" s="20">
        <f t="shared" si="152"/>
        <v>0.62152083594781016</v>
      </c>
      <c r="BV94" s="20">
        <f t="shared" si="153"/>
        <v>0</v>
      </c>
      <c r="BW94" s="20">
        <f t="shared" si="154"/>
        <v>0</v>
      </c>
      <c r="BX94" s="20">
        <f t="shared" si="155"/>
        <v>0</v>
      </c>
      <c r="BY94" s="60">
        <f t="shared" si="156"/>
        <v>1</v>
      </c>
      <c r="BZ94" s="20">
        <f t="shared" si="157"/>
        <v>0</v>
      </c>
      <c r="CA94" s="20">
        <f t="shared" si="158"/>
        <v>0.56309057765887083</v>
      </c>
      <c r="CB94" s="20">
        <f t="shared" si="159"/>
        <v>0</v>
      </c>
      <c r="CC94" s="20">
        <f t="shared" si="160"/>
        <v>0</v>
      </c>
      <c r="CD94" s="20">
        <f t="shared" si="161"/>
        <v>0</v>
      </c>
      <c r="CE94" s="65">
        <f t="shared" si="162"/>
        <v>1</v>
      </c>
      <c r="CF94" s="31" t="s">
        <v>393</v>
      </c>
      <c r="CG94" s="39"/>
    </row>
    <row r="95" spans="1:85" s="44" customFormat="1" ht="24" customHeight="1" x14ac:dyDescent="0.25">
      <c r="A95" s="95" t="s">
        <v>277</v>
      </c>
      <c r="B95" s="45" t="s">
        <v>174</v>
      </c>
      <c r="C95" s="41" t="s">
        <v>131</v>
      </c>
      <c r="D95" s="33">
        <f t="shared" ref="D95:K95" si="163">SUM(D96:D100)</f>
        <v>1.4367716561830655</v>
      </c>
      <c r="E95" s="33">
        <f t="shared" si="163"/>
        <v>1.8475072088226336</v>
      </c>
      <c r="F95" s="33">
        <f t="shared" si="163"/>
        <v>0</v>
      </c>
      <c r="G95" s="33">
        <f t="shared" si="163"/>
        <v>0.25687163996064005</v>
      </c>
      <c r="H95" s="33">
        <f t="shared" si="163"/>
        <v>0</v>
      </c>
      <c r="I95" s="33">
        <f t="shared" si="163"/>
        <v>0</v>
      </c>
      <c r="J95" s="33">
        <f t="shared" si="163"/>
        <v>0</v>
      </c>
      <c r="K95" s="62">
        <f t="shared" si="163"/>
        <v>1</v>
      </c>
      <c r="L95" s="33">
        <f t="shared" ref="L95:W95" si="164">SUM(L96:L100)</f>
        <v>0</v>
      </c>
      <c r="M95" s="33">
        <f>SUM(M96:M100)</f>
        <v>0</v>
      </c>
      <c r="N95" s="33">
        <f t="shared" si="164"/>
        <v>0</v>
      </c>
      <c r="O95" s="33">
        <f t="shared" si="164"/>
        <v>0</v>
      </c>
      <c r="P95" s="33">
        <f t="shared" si="164"/>
        <v>0</v>
      </c>
      <c r="Q95" s="62">
        <f t="shared" si="164"/>
        <v>0</v>
      </c>
      <c r="R95" s="33">
        <f t="shared" si="164"/>
        <v>0</v>
      </c>
      <c r="S95" s="33">
        <f t="shared" si="164"/>
        <v>0</v>
      </c>
      <c r="T95" s="33">
        <f t="shared" si="164"/>
        <v>0</v>
      </c>
      <c r="U95" s="33">
        <f t="shared" si="164"/>
        <v>0</v>
      </c>
      <c r="V95" s="33">
        <f t="shared" si="164"/>
        <v>0</v>
      </c>
      <c r="W95" s="33">
        <f t="shared" si="164"/>
        <v>0</v>
      </c>
      <c r="X95" s="33">
        <f t="shared" ref="X95:AI95" si="165">SUM(X96:X100)</f>
        <v>0</v>
      </c>
      <c r="Y95" s="33">
        <v>0</v>
      </c>
      <c r="Z95" s="33">
        <f t="shared" si="165"/>
        <v>0</v>
      </c>
      <c r="AA95" s="33">
        <f t="shared" si="165"/>
        <v>0</v>
      </c>
      <c r="AB95" s="33">
        <f t="shared" si="165"/>
        <v>0</v>
      </c>
      <c r="AC95" s="62">
        <f t="shared" si="165"/>
        <v>0</v>
      </c>
      <c r="AD95" s="33">
        <f t="shared" si="165"/>
        <v>0</v>
      </c>
      <c r="AE95" s="33">
        <f t="shared" si="165"/>
        <v>0.28158500356961319</v>
      </c>
      <c r="AF95" s="33">
        <f t="shared" si="165"/>
        <v>0</v>
      </c>
      <c r="AG95" s="33">
        <f t="shared" si="165"/>
        <v>0</v>
      </c>
      <c r="AH95" s="33">
        <f t="shared" si="165"/>
        <v>0</v>
      </c>
      <c r="AI95" s="62">
        <f t="shared" si="165"/>
        <v>1</v>
      </c>
      <c r="AJ95" s="33">
        <f t="shared" ref="AJ95:AO95" si="166">SUM(AJ96:AJ100)</f>
        <v>0</v>
      </c>
      <c r="AK95" s="33">
        <f t="shared" si="166"/>
        <v>0.43056003696899992</v>
      </c>
      <c r="AL95" s="33">
        <f t="shared" si="166"/>
        <v>0</v>
      </c>
      <c r="AM95" s="33">
        <f t="shared" si="166"/>
        <v>0</v>
      </c>
      <c r="AN95" s="33">
        <f t="shared" si="166"/>
        <v>0</v>
      </c>
      <c r="AO95" s="62">
        <f t="shared" si="166"/>
        <v>1</v>
      </c>
      <c r="AP95" s="33">
        <f t="shared" ref="AP95:BA95" si="167">SUM(AP96:AP100)</f>
        <v>0</v>
      </c>
      <c r="AQ95" s="33">
        <f t="shared" si="167"/>
        <v>0.58963899747477</v>
      </c>
      <c r="AR95" s="33">
        <f t="shared" si="167"/>
        <v>0</v>
      </c>
      <c r="AS95" s="33">
        <f t="shared" si="167"/>
        <v>0</v>
      </c>
      <c r="AT95" s="33">
        <f t="shared" si="167"/>
        <v>0</v>
      </c>
      <c r="AU95" s="62">
        <f t="shared" si="167"/>
        <v>2</v>
      </c>
      <c r="AV95" s="33">
        <f t="shared" si="167"/>
        <v>0</v>
      </c>
      <c r="AW95" s="33">
        <f t="shared" si="167"/>
        <v>0.45079635870654278</v>
      </c>
      <c r="AX95" s="33">
        <f t="shared" si="167"/>
        <v>0</v>
      </c>
      <c r="AY95" s="33">
        <f t="shared" si="167"/>
        <v>0</v>
      </c>
      <c r="AZ95" s="33">
        <f t="shared" si="167"/>
        <v>0</v>
      </c>
      <c r="BA95" s="62">
        <f t="shared" si="167"/>
        <v>1</v>
      </c>
      <c r="BB95" s="33">
        <f>SUM(BB96:BB100)</f>
        <v>0</v>
      </c>
      <c r="BC95" s="33">
        <v>0.30867601517804211</v>
      </c>
      <c r="BD95" s="33">
        <f>SUM(BD96:BD100)</f>
        <v>0</v>
      </c>
      <c r="BE95" s="33">
        <f t="shared" ref="BE95:BS95" si="168">SUM(BE96:BE100)</f>
        <v>0</v>
      </c>
      <c r="BF95" s="33">
        <f t="shared" si="168"/>
        <v>0</v>
      </c>
      <c r="BG95" s="58">
        <f t="shared" si="168"/>
        <v>1</v>
      </c>
      <c r="BH95" s="33">
        <f t="shared" si="168"/>
        <v>0</v>
      </c>
      <c r="BI95" s="33">
        <f t="shared" si="168"/>
        <v>0.47198378756575032</v>
      </c>
      <c r="BJ95" s="33">
        <f t="shared" si="168"/>
        <v>0</v>
      </c>
      <c r="BK95" s="33">
        <f t="shared" si="168"/>
        <v>0</v>
      </c>
      <c r="BL95" s="33">
        <f t="shared" si="168"/>
        <v>0</v>
      </c>
      <c r="BM95" s="62">
        <f t="shared" si="168"/>
        <v>1</v>
      </c>
      <c r="BN95" s="33">
        <f t="shared" si="168"/>
        <v>0</v>
      </c>
      <c r="BO95" s="33">
        <f t="shared" si="168"/>
        <v>0.49416702558134057</v>
      </c>
      <c r="BP95" s="33">
        <f t="shared" si="168"/>
        <v>0</v>
      </c>
      <c r="BQ95" s="33">
        <f t="shared" si="168"/>
        <v>0</v>
      </c>
      <c r="BR95" s="33">
        <f t="shared" si="168"/>
        <v>0</v>
      </c>
      <c r="BS95" s="62">
        <f t="shared" si="168"/>
        <v>1</v>
      </c>
      <c r="BT95" s="33">
        <f t="shared" ref="BT95:CE95" si="169">SUM(BT96:BT100)</f>
        <v>0</v>
      </c>
      <c r="BU95" s="33">
        <f t="shared" si="169"/>
        <v>1.6740670418037658</v>
      </c>
      <c r="BV95" s="33">
        <f t="shared" si="169"/>
        <v>0</v>
      </c>
      <c r="BW95" s="33">
        <f t="shared" si="169"/>
        <v>0</v>
      </c>
      <c r="BX95" s="33">
        <f t="shared" si="169"/>
        <v>0</v>
      </c>
      <c r="BY95" s="62">
        <f t="shared" si="169"/>
        <v>5</v>
      </c>
      <c r="BZ95" s="33">
        <f t="shared" si="169"/>
        <v>0</v>
      </c>
      <c r="CA95" s="33">
        <f t="shared" si="169"/>
        <v>1.8475072088226336</v>
      </c>
      <c r="CB95" s="33">
        <f t="shared" si="169"/>
        <v>0</v>
      </c>
      <c r="CC95" s="33">
        <f t="shared" si="169"/>
        <v>0</v>
      </c>
      <c r="CD95" s="33">
        <f t="shared" si="169"/>
        <v>0</v>
      </c>
      <c r="CE95" s="58">
        <f t="shared" si="169"/>
        <v>4</v>
      </c>
      <c r="CF95" s="33" t="s">
        <v>81</v>
      </c>
      <c r="CG95" s="39"/>
    </row>
    <row r="96" spans="1:85" s="2" customFormat="1" ht="15.75" x14ac:dyDescent="0.25">
      <c r="A96" s="92" t="s">
        <v>279</v>
      </c>
      <c r="B96" s="57" t="s">
        <v>183</v>
      </c>
      <c r="C96" s="38" t="s">
        <v>184</v>
      </c>
      <c r="D96" s="31">
        <v>0.28158500356961319</v>
      </c>
      <c r="E96" s="31">
        <v>0.43056003696899992</v>
      </c>
      <c r="F96" s="20">
        <v>0</v>
      </c>
      <c r="G96" s="31">
        <v>0</v>
      </c>
      <c r="H96" s="20">
        <v>0</v>
      </c>
      <c r="I96" s="20">
        <v>0</v>
      </c>
      <c r="J96" s="20">
        <v>0</v>
      </c>
      <c r="K96" s="60">
        <v>0</v>
      </c>
      <c r="L96" s="20">
        <v>0</v>
      </c>
      <c r="M96" s="31">
        <v>0</v>
      </c>
      <c r="N96" s="50">
        <v>0</v>
      </c>
      <c r="O96" s="20">
        <v>0</v>
      </c>
      <c r="P96" s="20">
        <v>0</v>
      </c>
      <c r="Q96" s="65">
        <v>0</v>
      </c>
      <c r="R96" s="20">
        <v>0</v>
      </c>
      <c r="S96" s="31">
        <v>0</v>
      </c>
      <c r="T96" s="20">
        <v>0</v>
      </c>
      <c r="U96" s="20">
        <v>0</v>
      </c>
      <c r="V96" s="20">
        <v>0</v>
      </c>
      <c r="W96" s="60">
        <v>0</v>
      </c>
      <c r="X96" s="20">
        <v>0</v>
      </c>
      <c r="Y96" s="31">
        <v>0</v>
      </c>
      <c r="Z96" s="50">
        <v>0</v>
      </c>
      <c r="AA96" s="20">
        <v>0</v>
      </c>
      <c r="AB96" s="20">
        <v>0</v>
      </c>
      <c r="AC96" s="65">
        <v>0</v>
      </c>
      <c r="AD96" s="20">
        <v>0</v>
      </c>
      <c r="AE96" s="31">
        <v>0.28158500356961319</v>
      </c>
      <c r="AF96" s="20">
        <v>0</v>
      </c>
      <c r="AG96" s="20">
        <v>0</v>
      </c>
      <c r="AH96" s="20">
        <v>0</v>
      </c>
      <c r="AI96" s="65">
        <v>1</v>
      </c>
      <c r="AJ96" s="20">
        <v>0</v>
      </c>
      <c r="AK96" s="31">
        <v>0.43056003696899992</v>
      </c>
      <c r="AL96" s="50">
        <v>0</v>
      </c>
      <c r="AM96" s="20">
        <v>0</v>
      </c>
      <c r="AN96" s="20">
        <v>0</v>
      </c>
      <c r="AO96" s="65">
        <v>1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65">
        <v>0</v>
      </c>
      <c r="AV96" s="20">
        <v>0</v>
      </c>
      <c r="AW96" s="31">
        <v>0</v>
      </c>
      <c r="AX96" s="50">
        <v>0</v>
      </c>
      <c r="AY96" s="20">
        <v>0</v>
      </c>
      <c r="AZ96" s="20">
        <v>0</v>
      </c>
      <c r="BA96" s="65">
        <v>0</v>
      </c>
      <c r="BB96" s="20">
        <v>0</v>
      </c>
      <c r="BC96" s="31">
        <v>0</v>
      </c>
      <c r="BD96" s="20">
        <v>0</v>
      </c>
      <c r="BE96" s="20">
        <v>0</v>
      </c>
      <c r="BF96" s="20">
        <v>0</v>
      </c>
      <c r="BG96" s="65">
        <v>0</v>
      </c>
      <c r="BH96" s="20">
        <v>0</v>
      </c>
      <c r="BI96" s="31">
        <v>0</v>
      </c>
      <c r="BJ96" s="50">
        <v>0</v>
      </c>
      <c r="BK96" s="20">
        <v>0</v>
      </c>
      <c r="BL96" s="20">
        <v>0</v>
      </c>
      <c r="BM96" s="65">
        <v>0</v>
      </c>
      <c r="BN96" s="20">
        <v>0</v>
      </c>
      <c r="BO96" s="31">
        <v>0</v>
      </c>
      <c r="BP96" s="50">
        <v>0</v>
      </c>
      <c r="BQ96" s="20">
        <v>0</v>
      </c>
      <c r="BR96" s="20">
        <v>0</v>
      </c>
      <c r="BS96" s="65">
        <v>0</v>
      </c>
      <c r="BT96" s="20">
        <f t="shared" ref="BT96:BT100" si="170">R96+AD96+AP96+BB96+BN96</f>
        <v>0</v>
      </c>
      <c r="BU96" s="20">
        <f t="shared" ref="BU96:BU100" si="171">S96+AE96+AQ96+BC96+BO96</f>
        <v>0.28158500356961319</v>
      </c>
      <c r="BV96" s="20">
        <f t="shared" ref="BV96:BV100" si="172">T96+AF96+AR96+BD96+BP96</f>
        <v>0</v>
      </c>
      <c r="BW96" s="20">
        <f t="shared" ref="BW96:BW100" si="173">U96+AG96+AS96+BE96+BQ96</f>
        <v>0</v>
      </c>
      <c r="BX96" s="20">
        <f t="shared" ref="BX96:BX100" si="174">V96+AH96+AT96+BF96+BR96</f>
        <v>0</v>
      </c>
      <c r="BY96" s="60">
        <f t="shared" ref="BY96:BY100" si="175">W96+AI96+AU96+BG96+BS96</f>
        <v>1</v>
      </c>
      <c r="BZ96" s="20">
        <f t="shared" ref="BZ96:BZ100" si="176">X96+AJ96+AV96+BH96+BN96</f>
        <v>0</v>
      </c>
      <c r="CA96" s="20">
        <f t="shared" ref="CA96:CA100" si="177">Y96+AK96+AW96+BI96+BO96</f>
        <v>0.43056003696899992</v>
      </c>
      <c r="CB96" s="20">
        <f t="shared" ref="CB96:CB100" si="178">Z96+AL96+AX96+BJ96+BP96</f>
        <v>0</v>
      </c>
      <c r="CC96" s="20">
        <f t="shared" ref="CC96:CC100" si="179">AA96+AM96+AY96+BK96+BQ96</f>
        <v>0</v>
      </c>
      <c r="CD96" s="20">
        <f t="shared" ref="CD96:CD100" si="180">AB96+AN96+AZ96+BL96+BR96</f>
        <v>0</v>
      </c>
      <c r="CE96" s="65">
        <f t="shared" ref="CE96:CE100" si="181">AC96+AO96+BA96+BM96+BS96</f>
        <v>1</v>
      </c>
      <c r="CF96" s="31" t="s">
        <v>393</v>
      </c>
      <c r="CG96" s="39"/>
    </row>
    <row r="97" spans="1:85" s="2" customFormat="1" ht="78.75" x14ac:dyDescent="0.25">
      <c r="A97" s="92" t="s">
        <v>282</v>
      </c>
      <c r="B97" s="94" t="s">
        <v>266</v>
      </c>
      <c r="C97" s="38" t="s">
        <v>267</v>
      </c>
      <c r="D97" s="31">
        <v>0.25687163996064005</v>
      </c>
      <c r="E97" s="31">
        <v>0.49416702558134057</v>
      </c>
      <c r="F97" s="20">
        <v>0</v>
      </c>
      <c r="G97" s="31">
        <v>0.25687163996064005</v>
      </c>
      <c r="H97" s="20">
        <v>0</v>
      </c>
      <c r="I97" s="20">
        <v>0</v>
      </c>
      <c r="J97" s="20">
        <v>0</v>
      </c>
      <c r="K97" s="60">
        <v>1</v>
      </c>
      <c r="L97" s="20">
        <v>0</v>
      </c>
      <c r="M97" s="31">
        <v>0</v>
      </c>
      <c r="N97" s="50">
        <v>0</v>
      </c>
      <c r="O97" s="20">
        <v>0</v>
      </c>
      <c r="P97" s="20">
        <v>0</v>
      </c>
      <c r="Q97" s="65">
        <v>0</v>
      </c>
      <c r="R97" s="20">
        <v>0</v>
      </c>
      <c r="S97" s="31">
        <v>0</v>
      </c>
      <c r="T97" s="20">
        <v>0</v>
      </c>
      <c r="U97" s="20">
        <v>0</v>
      </c>
      <c r="V97" s="20">
        <v>0</v>
      </c>
      <c r="W97" s="60">
        <v>0</v>
      </c>
      <c r="X97" s="20">
        <v>0</v>
      </c>
      <c r="Y97" s="31">
        <v>0</v>
      </c>
      <c r="Z97" s="50">
        <v>0</v>
      </c>
      <c r="AA97" s="20">
        <v>0</v>
      </c>
      <c r="AB97" s="20">
        <v>0</v>
      </c>
      <c r="AC97" s="65">
        <v>0</v>
      </c>
      <c r="AD97" s="20">
        <v>0</v>
      </c>
      <c r="AE97" s="31">
        <v>0</v>
      </c>
      <c r="AF97" s="20">
        <v>0</v>
      </c>
      <c r="AG97" s="20">
        <v>0</v>
      </c>
      <c r="AH97" s="20">
        <v>0</v>
      </c>
      <c r="AI97" s="65">
        <v>0</v>
      </c>
      <c r="AJ97" s="20">
        <v>0</v>
      </c>
      <c r="AK97" s="31">
        <v>0</v>
      </c>
      <c r="AL97" s="50">
        <v>0</v>
      </c>
      <c r="AM97" s="20">
        <v>0</v>
      </c>
      <c r="AN97" s="20">
        <v>0</v>
      </c>
      <c r="AO97" s="65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65">
        <v>0</v>
      </c>
      <c r="AV97" s="20">
        <v>0</v>
      </c>
      <c r="AW97" s="31">
        <v>0</v>
      </c>
      <c r="AX97" s="50">
        <v>0</v>
      </c>
      <c r="AY97" s="20">
        <v>0</v>
      </c>
      <c r="AZ97" s="20">
        <v>0</v>
      </c>
      <c r="BA97" s="65">
        <v>0</v>
      </c>
      <c r="BB97" s="20">
        <v>0</v>
      </c>
      <c r="BC97" s="31">
        <v>0</v>
      </c>
      <c r="BD97" s="20">
        <v>0</v>
      </c>
      <c r="BE97" s="20">
        <v>0</v>
      </c>
      <c r="BF97" s="20">
        <v>0</v>
      </c>
      <c r="BG97" s="65">
        <v>0</v>
      </c>
      <c r="BH97" s="20">
        <v>0</v>
      </c>
      <c r="BI97" s="31">
        <v>0</v>
      </c>
      <c r="BJ97" s="50">
        <v>0</v>
      </c>
      <c r="BK97" s="20">
        <v>0</v>
      </c>
      <c r="BL97" s="20">
        <v>0</v>
      </c>
      <c r="BM97" s="65">
        <v>0</v>
      </c>
      <c r="BN97" s="20">
        <v>0</v>
      </c>
      <c r="BO97" s="31">
        <v>0.49416702558134057</v>
      </c>
      <c r="BP97" s="50">
        <v>0</v>
      </c>
      <c r="BQ97" s="20">
        <v>0</v>
      </c>
      <c r="BR97" s="20">
        <v>0</v>
      </c>
      <c r="BS97" s="65">
        <v>1</v>
      </c>
      <c r="BT97" s="20">
        <f t="shared" si="170"/>
        <v>0</v>
      </c>
      <c r="BU97" s="20">
        <f t="shared" si="171"/>
        <v>0.49416702558134057</v>
      </c>
      <c r="BV97" s="20">
        <f t="shared" si="172"/>
        <v>0</v>
      </c>
      <c r="BW97" s="20">
        <f t="shared" si="173"/>
        <v>0</v>
      </c>
      <c r="BX97" s="20">
        <f t="shared" si="174"/>
        <v>0</v>
      </c>
      <c r="BY97" s="60">
        <f t="shared" si="175"/>
        <v>1</v>
      </c>
      <c r="BZ97" s="20">
        <f t="shared" si="176"/>
        <v>0</v>
      </c>
      <c r="CA97" s="20">
        <f t="shared" si="177"/>
        <v>0.49416702558134057</v>
      </c>
      <c r="CB97" s="20">
        <f t="shared" si="178"/>
        <v>0</v>
      </c>
      <c r="CC97" s="20">
        <f t="shared" si="179"/>
        <v>0</v>
      </c>
      <c r="CD97" s="20">
        <f t="shared" si="180"/>
        <v>0</v>
      </c>
      <c r="CE97" s="65">
        <f t="shared" si="181"/>
        <v>1</v>
      </c>
      <c r="CF97" s="31" t="s">
        <v>379</v>
      </c>
      <c r="CG97" s="39"/>
    </row>
    <row r="98" spans="1:85" s="2" customFormat="1" ht="15.75" customHeight="1" x14ac:dyDescent="0.25">
      <c r="A98" s="92" t="s">
        <v>301</v>
      </c>
      <c r="B98" s="94" t="s">
        <v>269</v>
      </c>
      <c r="C98" s="38" t="s">
        <v>270</v>
      </c>
      <c r="D98" s="31">
        <v>0.294819498737385</v>
      </c>
      <c r="E98" s="31">
        <v>0.45079635870654278</v>
      </c>
      <c r="F98" s="20">
        <v>0</v>
      </c>
      <c r="G98" s="31">
        <v>0</v>
      </c>
      <c r="H98" s="20">
        <v>0</v>
      </c>
      <c r="I98" s="20">
        <v>0</v>
      </c>
      <c r="J98" s="20">
        <v>0</v>
      </c>
      <c r="K98" s="60">
        <v>0</v>
      </c>
      <c r="L98" s="20">
        <v>0</v>
      </c>
      <c r="M98" s="31">
        <v>0</v>
      </c>
      <c r="N98" s="50">
        <v>0</v>
      </c>
      <c r="O98" s="20">
        <v>0</v>
      </c>
      <c r="P98" s="20">
        <v>0</v>
      </c>
      <c r="Q98" s="65">
        <v>0</v>
      </c>
      <c r="R98" s="20">
        <v>0</v>
      </c>
      <c r="S98" s="31">
        <v>0</v>
      </c>
      <c r="T98" s="20">
        <v>0</v>
      </c>
      <c r="U98" s="20">
        <v>0</v>
      </c>
      <c r="V98" s="20">
        <v>0</v>
      </c>
      <c r="W98" s="60">
        <v>0</v>
      </c>
      <c r="X98" s="20">
        <v>0</v>
      </c>
      <c r="Y98" s="31">
        <v>0</v>
      </c>
      <c r="Z98" s="50">
        <v>0</v>
      </c>
      <c r="AA98" s="20">
        <v>0</v>
      </c>
      <c r="AB98" s="20">
        <v>0</v>
      </c>
      <c r="AC98" s="65">
        <v>0</v>
      </c>
      <c r="AD98" s="20">
        <v>0</v>
      </c>
      <c r="AE98" s="31">
        <v>0</v>
      </c>
      <c r="AF98" s="20">
        <v>0</v>
      </c>
      <c r="AG98" s="20">
        <v>0</v>
      </c>
      <c r="AH98" s="20">
        <v>0</v>
      </c>
      <c r="AI98" s="65">
        <v>0</v>
      </c>
      <c r="AJ98" s="20">
        <v>0</v>
      </c>
      <c r="AK98" s="31">
        <v>0</v>
      </c>
      <c r="AL98" s="50">
        <v>0</v>
      </c>
      <c r="AM98" s="20">
        <v>0</v>
      </c>
      <c r="AN98" s="20">
        <v>0</v>
      </c>
      <c r="AO98" s="65">
        <v>0</v>
      </c>
      <c r="AP98" s="20">
        <v>0</v>
      </c>
      <c r="AQ98" s="20">
        <v>0.294819498737385</v>
      </c>
      <c r="AR98" s="20">
        <v>0</v>
      </c>
      <c r="AS98" s="20">
        <v>0</v>
      </c>
      <c r="AT98" s="20">
        <v>0</v>
      </c>
      <c r="AU98" s="65">
        <v>1</v>
      </c>
      <c r="AV98" s="20">
        <v>0</v>
      </c>
      <c r="AW98" s="31">
        <v>0.45079635870654278</v>
      </c>
      <c r="AX98" s="50">
        <v>0</v>
      </c>
      <c r="AY98" s="20">
        <v>0</v>
      </c>
      <c r="AZ98" s="20">
        <v>0</v>
      </c>
      <c r="BA98" s="65">
        <v>1</v>
      </c>
      <c r="BB98" s="20">
        <v>0</v>
      </c>
      <c r="BC98" s="31">
        <v>0</v>
      </c>
      <c r="BD98" s="20">
        <v>0</v>
      </c>
      <c r="BE98" s="20">
        <v>0</v>
      </c>
      <c r="BF98" s="20">
        <v>0</v>
      </c>
      <c r="BG98" s="65">
        <v>0</v>
      </c>
      <c r="BH98" s="20">
        <v>0</v>
      </c>
      <c r="BI98" s="31">
        <v>0</v>
      </c>
      <c r="BJ98" s="50">
        <v>0</v>
      </c>
      <c r="BK98" s="20">
        <v>0</v>
      </c>
      <c r="BL98" s="20">
        <v>0</v>
      </c>
      <c r="BM98" s="65">
        <v>0</v>
      </c>
      <c r="BN98" s="20">
        <v>0</v>
      </c>
      <c r="BO98" s="31">
        <v>0</v>
      </c>
      <c r="BP98" s="50">
        <v>0</v>
      </c>
      <c r="BQ98" s="20">
        <v>0</v>
      </c>
      <c r="BR98" s="20">
        <v>0</v>
      </c>
      <c r="BS98" s="65">
        <v>0</v>
      </c>
      <c r="BT98" s="20">
        <f t="shared" si="170"/>
        <v>0</v>
      </c>
      <c r="BU98" s="20">
        <f t="shared" si="171"/>
        <v>0.294819498737385</v>
      </c>
      <c r="BV98" s="20">
        <f t="shared" si="172"/>
        <v>0</v>
      </c>
      <c r="BW98" s="20">
        <f t="shared" si="173"/>
        <v>0</v>
      </c>
      <c r="BX98" s="20">
        <f t="shared" si="174"/>
        <v>0</v>
      </c>
      <c r="BY98" s="60">
        <f t="shared" si="175"/>
        <v>1</v>
      </c>
      <c r="BZ98" s="20">
        <f t="shared" si="176"/>
        <v>0</v>
      </c>
      <c r="CA98" s="20">
        <f t="shared" si="177"/>
        <v>0.45079635870654278</v>
      </c>
      <c r="CB98" s="20">
        <f t="shared" si="178"/>
        <v>0</v>
      </c>
      <c r="CC98" s="20">
        <f t="shared" si="179"/>
        <v>0</v>
      </c>
      <c r="CD98" s="20">
        <f t="shared" si="180"/>
        <v>0</v>
      </c>
      <c r="CE98" s="65">
        <f t="shared" si="181"/>
        <v>1</v>
      </c>
      <c r="CF98" s="31" t="s">
        <v>393</v>
      </c>
      <c r="CG98" s="39"/>
    </row>
    <row r="99" spans="1:85" s="2" customFormat="1" ht="31.5" x14ac:dyDescent="0.25">
      <c r="A99" s="92" t="s">
        <v>302</v>
      </c>
      <c r="B99" s="94" t="s">
        <v>272</v>
      </c>
      <c r="C99" s="38" t="s">
        <v>273</v>
      </c>
      <c r="D99" s="31">
        <v>0.294819498737385</v>
      </c>
      <c r="E99" s="31">
        <v>0</v>
      </c>
      <c r="F99" s="20">
        <v>0</v>
      </c>
      <c r="G99" s="31">
        <v>0</v>
      </c>
      <c r="H99" s="20">
        <v>0</v>
      </c>
      <c r="I99" s="20">
        <v>0</v>
      </c>
      <c r="J99" s="20">
        <v>0</v>
      </c>
      <c r="K99" s="60">
        <v>0</v>
      </c>
      <c r="L99" s="20">
        <v>0</v>
      </c>
      <c r="M99" s="31">
        <v>0</v>
      </c>
      <c r="N99" s="50">
        <v>0</v>
      </c>
      <c r="O99" s="20">
        <v>0</v>
      </c>
      <c r="P99" s="20">
        <v>0</v>
      </c>
      <c r="Q99" s="65">
        <v>0</v>
      </c>
      <c r="R99" s="20">
        <v>0</v>
      </c>
      <c r="S99" s="31">
        <v>0</v>
      </c>
      <c r="T99" s="20">
        <v>0</v>
      </c>
      <c r="U99" s="20">
        <v>0</v>
      </c>
      <c r="V99" s="20">
        <v>0</v>
      </c>
      <c r="W99" s="60">
        <v>0</v>
      </c>
      <c r="X99" s="20">
        <v>0</v>
      </c>
      <c r="Y99" s="31">
        <v>0</v>
      </c>
      <c r="Z99" s="50">
        <v>0</v>
      </c>
      <c r="AA99" s="20">
        <v>0</v>
      </c>
      <c r="AB99" s="20">
        <v>0</v>
      </c>
      <c r="AC99" s="65">
        <v>0</v>
      </c>
      <c r="AD99" s="20">
        <v>0</v>
      </c>
      <c r="AE99" s="31">
        <v>0</v>
      </c>
      <c r="AF99" s="20">
        <v>0</v>
      </c>
      <c r="AG99" s="20">
        <v>0</v>
      </c>
      <c r="AH99" s="20">
        <v>0</v>
      </c>
      <c r="AI99" s="65">
        <v>0</v>
      </c>
      <c r="AJ99" s="20">
        <v>0</v>
      </c>
      <c r="AK99" s="31">
        <v>0</v>
      </c>
      <c r="AL99" s="50">
        <v>0</v>
      </c>
      <c r="AM99" s="20">
        <v>0</v>
      </c>
      <c r="AN99" s="20">
        <v>0</v>
      </c>
      <c r="AO99" s="65">
        <v>0</v>
      </c>
      <c r="AP99" s="20">
        <v>0</v>
      </c>
      <c r="AQ99" s="20">
        <v>0.294819498737385</v>
      </c>
      <c r="AR99" s="20">
        <v>0</v>
      </c>
      <c r="AS99" s="20">
        <v>0</v>
      </c>
      <c r="AT99" s="20">
        <v>0</v>
      </c>
      <c r="AU99" s="65">
        <v>1</v>
      </c>
      <c r="AV99" s="20">
        <v>0</v>
      </c>
      <c r="AW99" s="31">
        <v>0</v>
      </c>
      <c r="AX99" s="50">
        <v>0</v>
      </c>
      <c r="AY99" s="20">
        <v>0</v>
      </c>
      <c r="AZ99" s="20">
        <v>0</v>
      </c>
      <c r="BA99" s="65">
        <v>0</v>
      </c>
      <c r="BB99" s="20">
        <v>0</v>
      </c>
      <c r="BC99" s="31">
        <v>0</v>
      </c>
      <c r="BD99" s="20">
        <v>0</v>
      </c>
      <c r="BE99" s="20">
        <v>0</v>
      </c>
      <c r="BF99" s="20">
        <v>0</v>
      </c>
      <c r="BG99" s="65">
        <v>0</v>
      </c>
      <c r="BH99" s="20">
        <v>0</v>
      </c>
      <c r="BI99" s="31">
        <v>0</v>
      </c>
      <c r="BJ99" s="50">
        <v>0</v>
      </c>
      <c r="BK99" s="20">
        <v>0</v>
      </c>
      <c r="BL99" s="20">
        <v>0</v>
      </c>
      <c r="BM99" s="65">
        <v>0</v>
      </c>
      <c r="BN99" s="20">
        <v>0</v>
      </c>
      <c r="BO99" s="31">
        <v>0</v>
      </c>
      <c r="BP99" s="50">
        <v>0</v>
      </c>
      <c r="BQ99" s="20">
        <v>0</v>
      </c>
      <c r="BR99" s="20">
        <v>0</v>
      </c>
      <c r="BS99" s="65">
        <v>0</v>
      </c>
      <c r="BT99" s="20">
        <f t="shared" si="170"/>
        <v>0</v>
      </c>
      <c r="BU99" s="20">
        <f t="shared" si="171"/>
        <v>0.294819498737385</v>
      </c>
      <c r="BV99" s="20">
        <f t="shared" si="172"/>
        <v>0</v>
      </c>
      <c r="BW99" s="20">
        <f t="shared" si="173"/>
        <v>0</v>
      </c>
      <c r="BX99" s="20">
        <f t="shared" si="174"/>
        <v>0</v>
      </c>
      <c r="BY99" s="60">
        <f t="shared" si="175"/>
        <v>1</v>
      </c>
      <c r="BZ99" s="20">
        <f t="shared" si="176"/>
        <v>0</v>
      </c>
      <c r="CA99" s="20">
        <f t="shared" si="177"/>
        <v>0</v>
      </c>
      <c r="CB99" s="20">
        <f t="shared" si="178"/>
        <v>0</v>
      </c>
      <c r="CC99" s="20">
        <f t="shared" si="179"/>
        <v>0</v>
      </c>
      <c r="CD99" s="20">
        <f t="shared" si="180"/>
        <v>0</v>
      </c>
      <c r="CE99" s="65">
        <f t="shared" si="181"/>
        <v>0</v>
      </c>
      <c r="CF99" s="31" t="s">
        <v>380</v>
      </c>
      <c r="CG99" s="39"/>
    </row>
    <row r="100" spans="1:85" s="2" customFormat="1" ht="15.75" x14ac:dyDescent="0.25">
      <c r="A100" s="92" t="s">
        <v>303</v>
      </c>
      <c r="B100" s="94" t="s">
        <v>275</v>
      </c>
      <c r="C100" s="38" t="s">
        <v>276</v>
      </c>
      <c r="D100" s="31">
        <v>0.30867601517804211</v>
      </c>
      <c r="E100" s="31">
        <v>0.47198378756575032</v>
      </c>
      <c r="F100" s="20">
        <v>0</v>
      </c>
      <c r="G100" s="31">
        <v>0</v>
      </c>
      <c r="H100" s="20">
        <v>0</v>
      </c>
      <c r="I100" s="20">
        <v>0</v>
      </c>
      <c r="J100" s="20">
        <v>0</v>
      </c>
      <c r="K100" s="60">
        <v>0</v>
      </c>
      <c r="L100" s="20">
        <v>0</v>
      </c>
      <c r="M100" s="31">
        <v>0</v>
      </c>
      <c r="N100" s="50">
        <v>0</v>
      </c>
      <c r="O100" s="20">
        <v>0</v>
      </c>
      <c r="P100" s="20">
        <v>0</v>
      </c>
      <c r="Q100" s="65">
        <v>0</v>
      </c>
      <c r="R100" s="20">
        <v>0</v>
      </c>
      <c r="S100" s="31">
        <v>0</v>
      </c>
      <c r="T100" s="20">
        <v>0</v>
      </c>
      <c r="U100" s="20">
        <v>0</v>
      </c>
      <c r="V100" s="20">
        <v>0</v>
      </c>
      <c r="W100" s="60">
        <v>0</v>
      </c>
      <c r="X100" s="20">
        <v>0</v>
      </c>
      <c r="Y100" s="31">
        <v>0</v>
      </c>
      <c r="Z100" s="50">
        <v>0</v>
      </c>
      <c r="AA100" s="20">
        <v>0</v>
      </c>
      <c r="AB100" s="20">
        <v>0</v>
      </c>
      <c r="AC100" s="65">
        <v>0</v>
      </c>
      <c r="AD100" s="20">
        <v>0</v>
      </c>
      <c r="AE100" s="31">
        <v>0</v>
      </c>
      <c r="AF100" s="20">
        <v>0</v>
      </c>
      <c r="AG100" s="20">
        <v>0</v>
      </c>
      <c r="AH100" s="20">
        <v>0</v>
      </c>
      <c r="AI100" s="65">
        <v>0</v>
      </c>
      <c r="AJ100" s="20">
        <v>0</v>
      </c>
      <c r="AK100" s="31">
        <v>0</v>
      </c>
      <c r="AL100" s="50">
        <v>0</v>
      </c>
      <c r="AM100" s="20">
        <v>0</v>
      </c>
      <c r="AN100" s="20">
        <v>0</v>
      </c>
      <c r="AO100" s="65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65">
        <v>0</v>
      </c>
      <c r="AV100" s="20">
        <v>0</v>
      </c>
      <c r="AW100" s="31">
        <v>0</v>
      </c>
      <c r="AX100" s="50">
        <v>0</v>
      </c>
      <c r="AY100" s="20">
        <v>0</v>
      </c>
      <c r="AZ100" s="20">
        <v>0</v>
      </c>
      <c r="BA100" s="65">
        <v>0</v>
      </c>
      <c r="BB100" s="20">
        <v>0</v>
      </c>
      <c r="BC100" s="31">
        <v>0.30867601517804211</v>
      </c>
      <c r="BD100" s="20">
        <v>0</v>
      </c>
      <c r="BE100" s="20">
        <v>0</v>
      </c>
      <c r="BF100" s="20">
        <v>0</v>
      </c>
      <c r="BG100" s="65">
        <v>1</v>
      </c>
      <c r="BH100" s="20">
        <v>0</v>
      </c>
      <c r="BI100" s="31">
        <v>0.47198378756575032</v>
      </c>
      <c r="BJ100" s="50">
        <v>0</v>
      </c>
      <c r="BK100" s="20">
        <v>0</v>
      </c>
      <c r="BL100" s="20">
        <v>0</v>
      </c>
      <c r="BM100" s="65">
        <v>1</v>
      </c>
      <c r="BN100" s="20">
        <v>0</v>
      </c>
      <c r="BO100" s="31">
        <v>0</v>
      </c>
      <c r="BP100" s="50">
        <v>0</v>
      </c>
      <c r="BQ100" s="20">
        <v>0</v>
      </c>
      <c r="BR100" s="20">
        <v>0</v>
      </c>
      <c r="BS100" s="65">
        <v>0</v>
      </c>
      <c r="BT100" s="20">
        <f t="shared" si="170"/>
        <v>0</v>
      </c>
      <c r="BU100" s="20">
        <f t="shared" si="171"/>
        <v>0.30867601517804211</v>
      </c>
      <c r="BV100" s="20">
        <f t="shared" si="172"/>
        <v>0</v>
      </c>
      <c r="BW100" s="20">
        <f t="shared" si="173"/>
        <v>0</v>
      </c>
      <c r="BX100" s="20">
        <f t="shared" si="174"/>
        <v>0</v>
      </c>
      <c r="BY100" s="60">
        <f t="shared" si="175"/>
        <v>1</v>
      </c>
      <c r="BZ100" s="20">
        <f t="shared" si="176"/>
        <v>0</v>
      </c>
      <c r="CA100" s="20">
        <f t="shared" si="177"/>
        <v>0.47198378756575032</v>
      </c>
      <c r="CB100" s="20">
        <f t="shared" si="178"/>
        <v>0</v>
      </c>
      <c r="CC100" s="20">
        <f t="shared" si="179"/>
        <v>0</v>
      </c>
      <c r="CD100" s="20">
        <f t="shared" si="180"/>
        <v>0</v>
      </c>
      <c r="CE100" s="65">
        <f t="shared" si="181"/>
        <v>1</v>
      </c>
      <c r="CF100" s="31" t="s">
        <v>393</v>
      </c>
      <c r="CG100" s="39"/>
    </row>
    <row r="101" spans="1:85" s="2" customFormat="1" ht="15.75" customHeight="1" x14ac:dyDescent="0.25">
      <c r="A101" s="96" t="s">
        <v>285</v>
      </c>
      <c r="B101" s="45" t="s">
        <v>278</v>
      </c>
      <c r="C101" s="41" t="s">
        <v>131</v>
      </c>
      <c r="D101" s="33">
        <v>8.5783333333333349</v>
      </c>
      <c r="E101" s="33">
        <f t="shared" ref="E101:K101" si="182">SUM(E102:E109)</f>
        <v>10.035751859828338</v>
      </c>
      <c r="F101" s="33">
        <f t="shared" si="182"/>
        <v>0</v>
      </c>
      <c r="G101" s="33">
        <f t="shared" si="182"/>
        <v>0.93583333333333341</v>
      </c>
      <c r="H101" s="33">
        <f t="shared" si="182"/>
        <v>0</v>
      </c>
      <c r="I101" s="33">
        <f t="shared" si="182"/>
        <v>0</v>
      </c>
      <c r="J101" s="33">
        <f t="shared" si="182"/>
        <v>0</v>
      </c>
      <c r="K101" s="62">
        <f t="shared" si="182"/>
        <v>1</v>
      </c>
      <c r="L101" s="33">
        <f t="shared" ref="L101:Q101" si="183">SUM(L102:L109)</f>
        <v>0</v>
      </c>
      <c r="M101" s="33">
        <f>SUM(M102:M109)</f>
        <v>2.9858333333333333</v>
      </c>
      <c r="N101" s="33">
        <f t="shared" si="183"/>
        <v>0</v>
      </c>
      <c r="O101" s="33">
        <f t="shared" si="183"/>
        <v>0</v>
      </c>
      <c r="P101" s="33">
        <f t="shared" si="183"/>
        <v>0</v>
      </c>
      <c r="Q101" s="62">
        <f t="shared" si="183"/>
        <v>3</v>
      </c>
      <c r="R101" s="33">
        <f t="shared" ref="R101:W101" si="184">SUM(R102:R109)</f>
        <v>0</v>
      </c>
      <c r="S101" s="33">
        <f t="shared" si="184"/>
        <v>1.0333333333333334</v>
      </c>
      <c r="T101" s="33">
        <f t="shared" si="184"/>
        <v>0</v>
      </c>
      <c r="U101" s="33">
        <f t="shared" si="184"/>
        <v>0</v>
      </c>
      <c r="V101" s="33">
        <f t="shared" si="184"/>
        <v>0</v>
      </c>
      <c r="W101" s="62">
        <f t="shared" si="184"/>
        <v>1</v>
      </c>
      <c r="X101" s="33">
        <f t="shared" ref="X101:AC101" si="185">SUM(X102:X109)</f>
        <v>0</v>
      </c>
      <c r="Y101" s="33">
        <f t="shared" si="185"/>
        <v>1.318271284288</v>
      </c>
      <c r="Z101" s="33">
        <f t="shared" si="185"/>
        <v>0</v>
      </c>
      <c r="AA101" s="33">
        <f t="shared" si="185"/>
        <v>0</v>
      </c>
      <c r="AB101" s="33">
        <f t="shared" si="185"/>
        <v>0</v>
      </c>
      <c r="AC101" s="62">
        <f t="shared" si="185"/>
        <v>1</v>
      </c>
      <c r="AD101" s="33">
        <f t="shared" ref="AD101:AI101" si="186">SUM(AD102:AD109)</f>
        <v>0</v>
      </c>
      <c r="AE101" s="33">
        <f t="shared" si="186"/>
        <v>1.1258333333333335</v>
      </c>
      <c r="AF101" s="33">
        <f t="shared" si="186"/>
        <v>0</v>
      </c>
      <c r="AG101" s="33">
        <f t="shared" si="186"/>
        <v>0</v>
      </c>
      <c r="AH101" s="33">
        <f t="shared" si="186"/>
        <v>0</v>
      </c>
      <c r="AI101" s="62">
        <f t="shared" si="186"/>
        <v>1</v>
      </c>
      <c r="AJ101" s="33">
        <f t="shared" ref="AJ101:AO101" si="187">SUM(AJ102:AJ109)</f>
        <v>0</v>
      </c>
      <c r="AK101" s="33">
        <f t="shared" si="187"/>
        <v>1.3897035097793085</v>
      </c>
      <c r="AL101" s="33">
        <f t="shared" si="187"/>
        <v>0</v>
      </c>
      <c r="AM101" s="33">
        <f t="shared" si="187"/>
        <v>0</v>
      </c>
      <c r="AN101" s="33">
        <f t="shared" si="187"/>
        <v>0</v>
      </c>
      <c r="AO101" s="62">
        <f t="shared" si="187"/>
        <v>1</v>
      </c>
      <c r="AP101" s="33">
        <f t="shared" ref="AP101:AU101" si="188">SUM(AP102:AP109)</f>
        <v>0</v>
      </c>
      <c r="AQ101" s="33">
        <f t="shared" si="188"/>
        <v>1.1333333333333335</v>
      </c>
      <c r="AR101" s="33">
        <f t="shared" si="188"/>
        <v>0</v>
      </c>
      <c r="AS101" s="33">
        <f t="shared" si="188"/>
        <v>0</v>
      </c>
      <c r="AT101" s="33">
        <f t="shared" si="188"/>
        <v>0</v>
      </c>
      <c r="AU101" s="33">
        <f t="shared" si="188"/>
        <v>1</v>
      </c>
      <c r="AV101" s="33">
        <f t="shared" ref="AV101:BA101" si="189">SUM(AV102:AV109)</f>
        <v>0</v>
      </c>
      <c r="AW101" s="33">
        <f t="shared" si="189"/>
        <v>1.4451008462780666</v>
      </c>
      <c r="AX101" s="33">
        <f t="shared" si="189"/>
        <v>0</v>
      </c>
      <c r="AY101" s="33">
        <f t="shared" si="189"/>
        <v>0</v>
      </c>
      <c r="AZ101" s="33">
        <f t="shared" si="189"/>
        <v>0</v>
      </c>
      <c r="BA101" s="62">
        <f t="shared" si="189"/>
        <v>1</v>
      </c>
      <c r="BB101" s="33">
        <f>SUM(BB102:BB109)</f>
        <v>0</v>
      </c>
      <c r="BC101" s="33">
        <v>2.3000000000000003</v>
      </c>
      <c r="BD101" s="33">
        <f>SUM(BD102:BD109)</f>
        <v>0</v>
      </c>
      <c r="BE101" s="33">
        <f>SUM(BE102:BE109)</f>
        <v>0</v>
      </c>
      <c r="BF101" s="33">
        <f>SUM(BF102:BF109)</f>
        <v>0</v>
      </c>
      <c r="BG101" s="58">
        <f>SUM(BG102:BG109)</f>
        <v>2</v>
      </c>
      <c r="BH101" s="33">
        <f t="shared" ref="BH101:BS101" si="190">SUM(BH102:BH109)</f>
        <v>0</v>
      </c>
      <c r="BI101" s="33">
        <f t="shared" si="190"/>
        <v>2.8968428861496287</v>
      </c>
      <c r="BJ101" s="33">
        <f t="shared" si="190"/>
        <v>0</v>
      </c>
      <c r="BK101" s="33">
        <f t="shared" si="190"/>
        <v>0</v>
      </c>
      <c r="BL101" s="33">
        <f t="shared" si="190"/>
        <v>0</v>
      </c>
      <c r="BM101" s="62">
        <f t="shared" si="190"/>
        <v>2</v>
      </c>
      <c r="BN101" s="33">
        <f t="shared" si="190"/>
        <v>0</v>
      </c>
      <c r="BO101" s="33">
        <f t="shared" si="190"/>
        <v>0</v>
      </c>
      <c r="BP101" s="33">
        <f t="shared" si="190"/>
        <v>0</v>
      </c>
      <c r="BQ101" s="33">
        <f t="shared" si="190"/>
        <v>0</v>
      </c>
      <c r="BR101" s="33">
        <f t="shared" si="190"/>
        <v>0</v>
      </c>
      <c r="BS101" s="62">
        <f t="shared" si="190"/>
        <v>0</v>
      </c>
      <c r="BT101" s="33">
        <f t="shared" ref="BT101:CD101" si="191">SUM(BT102:BT109)</f>
        <v>0</v>
      </c>
      <c r="BU101" s="33">
        <f t="shared" si="191"/>
        <v>5.5925000000000011</v>
      </c>
      <c r="BV101" s="33">
        <f t="shared" si="191"/>
        <v>0</v>
      </c>
      <c r="BW101" s="33">
        <f t="shared" si="191"/>
        <v>0</v>
      </c>
      <c r="BX101" s="33">
        <f t="shared" si="191"/>
        <v>0</v>
      </c>
      <c r="BY101" s="62">
        <f t="shared" si="191"/>
        <v>5</v>
      </c>
      <c r="BZ101" s="33">
        <f t="shared" si="191"/>
        <v>0</v>
      </c>
      <c r="CA101" s="33">
        <f t="shared" si="191"/>
        <v>7.0499185264950039</v>
      </c>
      <c r="CB101" s="33">
        <f t="shared" si="191"/>
        <v>0</v>
      </c>
      <c r="CC101" s="33">
        <f t="shared" si="191"/>
        <v>0</v>
      </c>
      <c r="CD101" s="33">
        <f t="shared" si="191"/>
        <v>0</v>
      </c>
      <c r="CE101" s="58">
        <f>SUM(CE102:CE109)</f>
        <v>5</v>
      </c>
      <c r="CF101" s="140" t="s">
        <v>381</v>
      </c>
      <c r="CG101" s="39"/>
    </row>
    <row r="102" spans="1:85" s="2" customFormat="1" ht="15.75" x14ac:dyDescent="0.25">
      <c r="A102" s="91" t="s">
        <v>287</v>
      </c>
      <c r="B102" s="57" t="s">
        <v>280</v>
      </c>
      <c r="C102" s="38" t="s">
        <v>281</v>
      </c>
      <c r="D102" s="31">
        <v>1.2</v>
      </c>
      <c r="E102" s="31">
        <v>1.2</v>
      </c>
      <c r="F102" s="20">
        <v>0</v>
      </c>
      <c r="G102" s="31">
        <v>0</v>
      </c>
      <c r="H102" s="20">
        <v>0</v>
      </c>
      <c r="I102" s="20">
        <v>0</v>
      </c>
      <c r="J102" s="20">
        <v>0</v>
      </c>
      <c r="K102" s="60">
        <v>0</v>
      </c>
      <c r="L102" s="20">
        <v>0</v>
      </c>
      <c r="M102" s="31">
        <f>1.44/1.2</f>
        <v>1.2</v>
      </c>
      <c r="N102" s="50">
        <v>0</v>
      </c>
      <c r="O102" s="20">
        <v>0</v>
      </c>
      <c r="P102" s="20">
        <v>0</v>
      </c>
      <c r="Q102" s="65">
        <v>1</v>
      </c>
      <c r="R102" s="20">
        <v>0</v>
      </c>
      <c r="S102" s="31">
        <v>0</v>
      </c>
      <c r="T102" s="20">
        <v>0</v>
      </c>
      <c r="U102" s="20">
        <v>0</v>
      </c>
      <c r="V102" s="20">
        <v>0</v>
      </c>
      <c r="W102" s="60">
        <v>0</v>
      </c>
      <c r="X102" s="20">
        <v>0</v>
      </c>
      <c r="Y102" s="31">
        <v>0</v>
      </c>
      <c r="Z102" s="50">
        <v>0</v>
      </c>
      <c r="AA102" s="20">
        <v>0</v>
      </c>
      <c r="AB102" s="20">
        <v>0</v>
      </c>
      <c r="AC102" s="65">
        <v>0</v>
      </c>
      <c r="AD102" s="20">
        <v>0</v>
      </c>
      <c r="AE102" s="31">
        <v>0</v>
      </c>
      <c r="AF102" s="20">
        <v>0</v>
      </c>
      <c r="AG102" s="20">
        <v>0</v>
      </c>
      <c r="AH102" s="20">
        <v>0</v>
      </c>
      <c r="AI102" s="65">
        <v>0</v>
      </c>
      <c r="AJ102" s="20">
        <v>0</v>
      </c>
      <c r="AK102" s="31">
        <v>0</v>
      </c>
      <c r="AL102" s="50">
        <v>0</v>
      </c>
      <c r="AM102" s="20">
        <v>0</v>
      </c>
      <c r="AN102" s="20">
        <v>0</v>
      </c>
      <c r="AO102" s="65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65">
        <v>0</v>
      </c>
      <c r="AV102" s="20">
        <v>0</v>
      </c>
      <c r="AW102" s="31">
        <v>0</v>
      </c>
      <c r="AX102" s="50">
        <v>0</v>
      </c>
      <c r="AY102" s="20">
        <v>0</v>
      </c>
      <c r="AZ102" s="20">
        <v>0</v>
      </c>
      <c r="BA102" s="65">
        <v>0</v>
      </c>
      <c r="BB102" s="20">
        <v>0</v>
      </c>
      <c r="BC102" s="31">
        <v>0</v>
      </c>
      <c r="BD102" s="20">
        <v>0</v>
      </c>
      <c r="BE102" s="20">
        <v>0</v>
      </c>
      <c r="BF102" s="20">
        <v>0</v>
      </c>
      <c r="BG102" s="65">
        <v>0</v>
      </c>
      <c r="BH102" s="20">
        <v>0</v>
      </c>
      <c r="BI102" s="31">
        <v>0</v>
      </c>
      <c r="BJ102" s="50">
        <v>0</v>
      </c>
      <c r="BK102" s="20">
        <v>0</v>
      </c>
      <c r="BL102" s="20">
        <v>0</v>
      </c>
      <c r="BM102" s="65">
        <v>0</v>
      </c>
      <c r="BN102" s="20">
        <v>0</v>
      </c>
      <c r="BO102" s="31">
        <v>0</v>
      </c>
      <c r="BP102" s="50">
        <v>0</v>
      </c>
      <c r="BQ102" s="20">
        <v>0</v>
      </c>
      <c r="BR102" s="20">
        <v>0</v>
      </c>
      <c r="BS102" s="65">
        <v>0</v>
      </c>
      <c r="BT102" s="20">
        <f t="shared" ref="BT102:BT109" si="192">R102+AD102+AP102+BB102+BN102</f>
        <v>0</v>
      </c>
      <c r="BU102" s="20">
        <f t="shared" ref="BU102:BU109" si="193">S102+AE102+AQ102+BC102+BO102</f>
        <v>0</v>
      </c>
      <c r="BV102" s="20">
        <f t="shared" ref="BV102:BV109" si="194">T102+AF102+AR102+BD102+BP102</f>
        <v>0</v>
      </c>
      <c r="BW102" s="20">
        <f t="shared" ref="BW102:BW109" si="195">U102+AG102+AS102+BE102+BQ102</f>
        <v>0</v>
      </c>
      <c r="BX102" s="20">
        <f t="shared" ref="BX102:BX109" si="196">V102+AH102+AT102+BF102+BR102</f>
        <v>0</v>
      </c>
      <c r="BY102" s="60">
        <f t="shared" ref="BY102:BY109" si="197">W102+AI102+AU102+BG102+BS102</f>
        <v>0</v>
      </c>
      <c r="BZ102" s="20">
        <f t="shared" ref="BZ102:BZ109" si="198">X102+AJ102+AV102+BH102+BN102</f>
        <v>0</v>
      </c>
      <c r="CA102" s="20">
        <f t="shared" ref="CA102:CA109" si="199">Y102+AK102+AW102+BI102+BO102</f>
        <v>0</v>
      </c>
      <c r="CB102" s="20">
        <f t="shared" ref="CB102:CB109" si="200">Z102+AL102+AX102+BJ102+BP102</f>
        <v>0</v>
      </c>
      <c r="CC102" s="20">
        <f t="shared" ref="CC102:CC109" si="201">AA102+AM102+AY102+BK102+BQ102</f>
        <v>0</v>
      </c>
      <c r="CD102" s="20">
        <f t="shared" ref="CD102:CD109" si="202">AB102+AN102+AZ102+BL102+BR102</f>
        <v>0</v>
      </c>
      <c r="CE102" s="65">
        <f t="shared" ref="CE102:CE109" si="203">AC102+AO102+BA102+BM102+BS102</f>
        <v>0</v>
      </c>
      <c r="CF102" s="141"/>
      <c r="CG102" s="39"/>
    </row>
    <row r="103" spans="1:85" s="2" customFormat="1" ht="15.75" x14ac:dyDescent="0.25">
      <c r="A103" s="91" t="s">
        <v>289</v>
      </c>
      <c r="B103" s="57" t="s">
        <v>283</v>
      </c>
      <c r="C103" s="38" t="s">
        <v>284</v>
      </c>
      <c r="D103" s="31">
        <v>0.85000000000000009</v>
      </c>
      <c r="E103" s="31">
        <v>0.85000000000000009</v>
      </c>
      <c r="F103" s="20">
        <v>0</v>
      </c>
      <c r="G103" s="31">
        <v>0</v>
      </c>
      <c r="H103" s="20">
        <v>0</v>
      </c>
      <c r="I103" s="20">
        <v>0</v>
      </c>
      <c r="J103" s="20">
        <v>0</v>
      </c>
      <c r="K103" s="60">
        <v>0</v>
      </c>
      <c r="L103" s="20">
        <v>0</v>
      </c>
      <c r="M103" s="31">
        <f>1.02/1.2</f>
        <v>0.85000000000000009</v>
      </c>
      <c r="N103" s="50">
        <v>0</v>
      </c>
      <c r="O103" s="20">
        <v>0</v>
      </c>
      <c r="P103" s="20">
        <v>0</v>
      </c>
      <c r="Q103" s="65">
        <v>1</v>
      </c>
      <c r="R103" s="20">
        <v>0</v>
      </c>
      <c r="S103" s="31">
        <v>0</v>
      </c>
      <c r="T103" s="20">
        <v>0</v>
      </c>
      <c r="U103" s="20">
        <v>0</v>
      </c>
      <c r="V103" s="20">
        <v>0</v>
      </c>
      <c r="W103" s="60">
        <v>0</v>
      </c>
      <c r="X103" s="20">
        <v>0</v>
      </c>
      <c r="Y103" s="31">
        <v>0</v>
      </c>
      <c r="Z103" s="50">
        <v>0</v>
      </c>
      <c r="AA103" s="20">
        <v>0</v>
      </c>
      <c r="AB103" s="20">
        <v>0</v>
      </c>
      <c r="AC103" s="65">
        <v>0</v>
      </c>
      <c r="AD103" s="20">
        <v>0</v>
      </c>
      <c r="AE103" s="31">
        <v>0</v>
      </c>
      <c r="AF103" s="20">
        <v>0</v>
      </c>
      <c r="AG103" s="20">
        <v>0</v>
      </c>
      <c r="AH103" s="20">
        <v>0</v>
      </c>
      <c r="AI103" s="65">
        <v>0</v>
      </c>
      <c r="AJ103" s="20">
        <v>0</v>
      </c>
      <c r="AK103" s="31">
        <v>0</v>
      </c>
      <c r="AL103" s="50">
        <v>0</v>
      </c>
      <c r="AM103" s="20">
        <v>0</v>
      </c>
      <c r="AN103" s="20">
        <v>0</v>
      </c>
      <c r="AO103" s="65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65">
        <v>0</v>
      </c>
      <c r="AV103" s="20">
        <v>0</v>
      </c>
      <c r="AW103" s="31">
        <v>0</v>
      </c>
      <c r="AX103" s="50">
        <v>0</v>
      </c>
      <c r="AY103" s="20">
        <v>0</v>
      </c>
      <c r="AZ103" s="20">
        <v>0</v>
      </c>
      <c r="BA103" s="65">
        <v>0</v>
      </c>
      <c r="BB103" s="20">
        <v>0</v>
      </c>
      <c r="BC103" s="31">
        <v>0</v>
      </c>
      <c r="BD103" s="20">
        <v>0</v>
      </c>
      <c r="BE103" s="20">
        <v>0</v>
      </c>
      <c r="BF103" s="20">
        <v>0</v>
      </c>
      <c r="BG103" s="65">
        <v>0</v>
      </c>
      <c r="BH103" s="20">
        <v>0</v>
      </c>
      <c r="BI103" s="31">
        <v>0</v>
      </c>
      <c r="BJ103" s="50">
        <v>0</v>
      </c>
      <c r="BK103" s="20">
        <v>0</v>
      </c>
      <c r="BL103" s="20">
        <v>0</v>
      </c>
      <c r="BM103" s="65">
        <v>0</v>
      </c>
      <c r="BN103" s="20">
        <v>0</v>
      </c>
      <c r="BO103" s="31">
        <v>0</v>
      </c>
      <c r="BP103" s="50">
        <v>0</v>
      </c>
      <c r="BQ103" s="20">
        <v>0</v>
      </c>
      <c r="BR103" s="20">
        <v>0</v>
      </c>
      <c r="BS103" s="65">
        <v>0</v>
      </c>
      <c r="BT103" s="20">
        <f t="shared" si="192"/>
        <v>0</v>
      </c>
      <c r="BU103" s="20">
        <f t="shared" si="193"/>
        <v>0</v>
      </c>
      <c r="BV103" s="20">
        <f t="shared" si="194"/>
        <v>0</v>
      </c>
      <c r="BW103" s="20">
        <f t="shared" si="195"/>
        <v>0</v>
      </c>
      <c r="BX103" s="20">
        <f t="shared" si="196"/>
        <v>0</v>
      </c>
      <c r="BY103" s="60">
        <f t="shared" si="197"/>
        <v>0</v>
      </c>
      <c r="BZ103" s="20">
        <f t="shared" si="198"/>
        <v>0</v>
      </c>
      <c r="CA103" s="20">
        <f t="shared" si="199"/>
        <v>0</v>
      </c>
      <c r="CB103" s="20">
        <f t="shared" si="200"/>
        <v>0</v>
      </c>
      <c r="CC103" s="20">
        <f t="shared" si="201"/>
        <v>0</v>
      </c>
      <c r="CD103" s="20">
        <f t="shared" si="202"/>
        <v>0</v>
      </c>
      <c r="CE103" s="65">
        <f t="shared" si="203"/>
        <v>0</v>
      </c>
      <c r="CF103" s="141"/>
      <c r="CG103" s="39"/>
    </row>
    <row r="104" spans="1:85" s="2" customFormat="1" ht="15.75" x14ac:dyDescent="0.25">
      <c r="A104" s="91" t="s">
        <v>291</v>
      </c>
      <c r="B104" s="57" t="s">
        <v>312</v>
      </c>
      <c r="C104" s="93" t="s">
        <v>313</v>
      </c>
      <c r="D104" s="31">
        <v>0.93583333333333341</v>
      </c>
      <c r="E104" s="31">
        <v>0.93583333333333341</v>
      </c>
      <c r="F104" s="20">
        <v>0</v>
      </c>
      <c r="G104" s="31">
        <v>0.93583333333333341</v>
      </c>
      <c r="H104" s="20">
        <v>0</v>
      </c>
      <c r="I104" s="20">
        <v>0</v>
      </c>
      <c r="J104" s="20">
        <v>0</v>
      </c>
      <c r="K104" s="60">
        <v>1</v>
      </c>
      <c r="L104" s="20">
        <v>0</v>
      </c>
      <c r="M104" s="31">
        <f>1.123/1.2</f>
        <v>0.93583333333333341</v>
      </c>
      <c r="N104" s="50">
        <v>0</v>
      </c>
      <c r="O104" s="20">
        <v>0</v>
      </c>
      <c r="P104" s="20">
        <v>0</v>
      </c>
      <c r="Q104" s="65">
        <v>1</v>
      </c>
      <c r="R104" s="20">
        <v>0</v>
      </c>
      <c r="S104" s="31">
        <v>0</v>
      </c>
      <c r="T104" s="20">
        <v>0</v>
      </c>
      <c r="U104" s="20">
        <v>0</v>
      </c>
      <c r="V104" s="20">
        <v>0</v>
      </c>
      <c r="W104" s="60">
        <v>0</v>
      </c>
      <c r="X104" s="20">
        <v>0</v>
      </c>
      <c r="Y104" s="31">
        <v>0</v>
      </c>
      <c r="Z104" s="50">
        <v>0</v>
      </c>
      <c r="AA104" s="20">
        <v>0</v>
      </c>
      <c r="AB104" s="20">
        <v>0</v>
      </c>
      <c r="AC104" s="65">
        <v>0</v>
      </c>
      <c r="AD104" s="20">
        <v>0</v>
      </c>
      <c r="AE104" s="31">
        <v>0</v>
      </c>
      <c r="AF104" s="20">
        <v>0</v>
      </c>
      <c r="AG104" s="20">
        <v>0</v>
      </c>
      <c r="AH104" s="20">
        <v>0</v>
      </c>
      <c r="AI104" s="65">
        <v>0</v>
      </c>
      <c r="AJ104" s="20">
        <v>0</v>
      </c>
      <c r="AK104" s="31">
        <v>0</v>
      </c>
      <c r="AL104" s="50">
        <v>0</v>
      </c>
      <c r="AM104" s="20">
        <v>0</v>
      </c>
      <c r="AN104" s="20">
        <v>0</v>
      </c>
      <c r="AO104" s="65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65">
        <v>0</v>
      </c>
      <c r="AV104" s="20">
        <v>0</v>
      </c>
      <c r="AW104" s="31">
        <v>0</v>
      </c>
      <c r="AX104" s="50">
        <v>0</v>
      </c>
      <c r="AY104" s="20">
        <v>0</v>
      </c>
      <c r="AZ104" s="20">
        <v>0</v>
      </c>
      <c r="BA104" s="65">
        <v>0</v>
      </c>
      <c r="BB104" s="20">
        <v>0</v>
      </c>
      <c r="BC104" s="31">
        <v>0</v>
      </c>
      <c r="BD104" s="20">
        <v>0</v>
      </c>
      <c r="BE104" s="20">
        <v>0</v>
      </c>
      <c r="BF104" s="20">
        <v>0</v>
      </c>
      <c r="BG104" s="65">
        <v>0</v>
      </c>
      <c r="BH104" s="20">
        <v>0</v>
      </c>
      <c r="BI104" s="31">
        <v>0</v>
      </c>
      <c r="BJ104" s="50">
        <v>0</v>
      </c>
      <c r="BK104" s="20">
        <v>0</v>
      </c>
      <c r="BL104" s="20">
        <v>0</v>
      </c>
      <c r="BM104" s="65">
        <v>0</v>
      </c>
      <c r="BN104" s="20">
        <v>0</v>
      </c>
      <c r="BO104" s="31">
        <v>0</v>
      </c>
      <c r="BP104" s="50">
        <v>0</v>
      </c>
      <c r="BQ104" s="20">
        <v>0</v>
      </c>
      <c r="BR104" s="20">
        <v>0</v>
      </c>
      <c r="BS104" s="65">
        <v>0</v>
      </c>
      <c r="BT104" s="20">
        <f t="shared" si="192"/>
        <v>0</v>
      </c>
      <c r="BU104" s="20">
        <f t="shared" si="193"/>
        <v>0</v>
      </c>
      <c r="BV104" s="20">
        <f t="shared" si="194"/>
        <v>0</v>
      </c>
      <c r="BW104" s="20">
        <f t="shared" si="195"/>
        <v>0</v>
      </c>
      <c r="BX104" s="20">
        <f t="shared" si="196"/>
        <v>0</v>
      </c>
      <c r="BY104" s="60">
        <f t="shared" si="197"/>
        <v>0</v>
      </c>
      <c r="BZ104" s="20">
        <f t="shared" si="198"/>
        <v>0</v>
      </c>
      <c r="CA104" s="20">
        <f t="shared" si="199"/>
        <v>0</v>
      </c>
      <c r="CB104" s="20">
        <f t="shared" si="200"/>
        <v>0</v>
      </c>
      <c r="CC104" s="20">
        <f t="shared" si="201"/>
        <v>0</v>
      </c>
      <c r="CD104" s="20">
        <f t="shared" si="202"/>
        <v>0</v>
      </c>
      <c r="CE104" s="65">
        <f t="shared" si="203"/>
        <v>0</v>
      </c>
      <c r="CF104" s="141"/>
      <c r="CG104" s="39"/>
    </row>
    <row r="105" spans="1:85" s="2" customFormat="1" ht="15.75" x14ac:dyDescent="0.25">
      <c r="A105" s="91" t="s">
        <v>293</v>
      </c>
      <c r="B105" s="57" t="s">
        <v>314</v>
      </c>
      <c r="C105" s="93" t="s">
        <v>315</v>
      </c>
      <c r="D105" s="31">
        <v>1.0333333333333334</v>
      </c>
      <c r="E105" s="31">
        <v>1.318271284288</v>
      </c>
      <c r="F105" s="20">
        <v>0</v>
      </c>
      <c r="G105" s="31">
        <v>0</v>
      </c>
      <c r="H105" s="20">
        <v>0</v>
      </c>
      <c r="I105" s="20">
        <v>0</v>
      </c>
      <c r="J105" s="20">
        <v>0</v>
      </c>
      <c r="K105" s="60">
        <v>0</v>
      </c>
      <c r="L105" s="20">
        <v>0</v>
      </c>
      <c r="M105" s="31">
        <v>0</v>
      </c>
      <c r="N105" s="50">
        <v>0</v>
      </c>
      <c r="O105" s="20">
        <v>0</v>
      </c>
      <c r="P105" s="20">
        <v>0</v>
      </c>
      <c r="Q105" s="65">
        <v>0</v>
      </c>
      <c r="R105" s="20">
        <v>0</v>
      </c>
      <c r="S105" s="31">
        <v>1.0333333333333334</v>
      </c>
      <c r="T105" s="20">
        <v>0</v>
      </c>
      <c r="U105" s="20">
        <v>0</v>
      </c>
      <c r="V105" s="20">
        <v>0</v>
      </c>
      <c r="W105" s="60">
        <v>1</v>
      </c>
      <c r="X105" s="20">
        <v>0</v>
      </c>
      <c r="Y105" s="31">
        <f>1.5819255411456/1.2</f>
        <v>1.318271284288</v>
      </c>
      <c r="Z105" s="50">
        <v>0</v>
      </c>
      <c r="AA105" s="20">
        <v>0</v>
      </c>
      <c r="AB105" s="20">
        <v>0</v>
      </c>
      <c r="AC105" s="65">
        <v>1</v>
      </c>
      <c r="AD105" s="20">
        <v>0</v>
      </c>
      <c r="AE105" s="31">
        <v>0</v>
      </c>
      <c r="AF105" s="20">
        <v>0</v>
      </c>
      <c r="AG105" s="20">
        <v>0</v>
      </c>
      <c r="AH105" s="20">
        <v>0</v>
      </c>
      <c r="AI105" s="65">
        <v>0</v>
      </c>
      <c r="AJ105" s="20">
        <v>0</v>
      </c>
      <c r="AK105" s="31">
        <v>0</v>
      </c>
      <c r="AL105" s="50">
        <v>0</v>
      </c>
      <c r="AM105" s="20">
        <v>0</v>
      </c>
      <c r="AN105" s="20">
        <v>0</v>
      </c>
      <c r="AO105" s="65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65">
        <v>0</v>
      </c>
      <c r="AV105" s="20">
        <v>0</v>
      </c>
      <c r="AW105" s="31">
        <v>0</v>
      </c>
      <c r="AX105" s="50">
        <v>0</v>
      </c>
      <c r="AY105" s="20">
        <v>0</v>
      </c>
      <c r="AZ105" s="20">
        <v>0</v>
      </c>
      <c r="BA105" s="65">
        <v>0</v>
      </c>
      <c r="BB105" s="20">
        <v>0</v>
      </c>
      <c r="BC105" s="31">
        <v>0</v>
      </c>
      <c r="BD105" s="20">
        <v>0</v>
      </c>
      <c r="BE105" s="20">
        <v>0</v>
      </c>
      <c r="BF105" s="20">
        <v>0</v>
      </c>
      <c r="BG105" s="65">
        <v>0</v>
      </c>
      <c r="BH105" s="20">
        <v>0</v>
      </c>
      <c r="BI105" s="31">
        <v>0</v>
      </c>
      <c r="BJ105" s="50">
        <v>0</v>
      </c>
      <c r="BK105" s="20">
        <v>0</v>
      </c>
      <c r="BL105" s="20">
        <v>0</v>
      </c>
      <c r="BM105" s="65">
        <v>0</v>
      </c>
      <c r="BN105" s="20">
        <v>0</v>
      </c>
      <c r="BO105" s="31">
        <v>0</v>
      </c>
      <c r="BP105" s="50">
        <v>0</v>
      </c>
      <c r="BQ105" s="20">
        <v>0</v>
      </c>
      <c r="BR105" s="20">
        <v>0</v>
      </c>
      <c r="BS105" s="65">
        <v>0</v>
      </c>
      <c r="BT105" s="20">
        <f t="shared" si="192"/>
        <v>0</v>
      </c>
      <c r="BU105" s="20">
        <f t="shared" si="193"/>
        <v>1.0333333333333334</v>
      </c>
      <c r="BV105" s="20">
        <f t="shared" si="194"/>
        <v>0</v>
      </c>
      <c r="BW105" s="20">
        <f t="shared" si="195"/>
        <v>0</v>
      </c>
      <c r="BX105" s="20">
        <f t="shared" si="196"/>
        <v>0</v>
      </c>
      <c r="BY105" s="60">
        <f t="shared" si="197"/>
        <v>1</v>
      </c>
      <c r="BZ105" s="20">
        <f t="shared" si="198"/>
        <v>0</v>
      </c>
      <c r="CA105" s="20">
        <f t="shared" si="199"/>
        <v>1.318271284288</v>
      </c>
      <c r="CB105" s="20">
        <f t="shared" si="200"/>
        <v>0</v>
      </c>
      <c r="CC105" s="20">
        <f t="shared" si="201"/>
        <v>0</v>
      </c>
      <c r="CD105" s="20">
        <f t="shared" si="202"/>
        <v>0</v>
      </c>
      <c r="CE105" s="65">
        <f t="shared" si="203"/>
        <v>1</v>
      </c>
      <c r="CF105" s="141"/>
      <c r="CG105" s="39"/>
    </row>
    <row r="106" spans="1:85" s="2" customFormat="1" ht="15.75" x14ac:dyDescent="0.25">
      <c r="A106" s="91" t="s">
        <v>295</v>
      </c>
      <c r="B106" s="57" t="s">
        <v>316</v>
      </c>
      <c r="C106" s="93" t="s">
        <v>317</v>
      </c>
      <c r="D106" s="31">
        <v>1.1258333333333335</v>
      </c>
      <c r="E106" s="31">
        <v>1.3897035097793085</v>
      </c>
      <c r="F106" s="20">
        <v>0</v>
      </c>
      <c r="G106" s="31">
        <v>0</v>
      </c>
      <c r="H106" s="20">
        <v>0</v>
      </c>
      <c r="I106" s="20">
        <v>0</v>
      </c>
      <c r="J106" s="20">
        <v>0</v>
      </c>
      <c r="K106" s="60">
        <v>0</v>
      </c>
      <c r="L106" s="20">
        <v>0</v>
      </c>
      <c r="M106" s="31">
        <v>0</v>
      </c>
      <c r="N106" s="50">
        <v>0</v>
      </c>
      <c r="O106" s="20">
        <v>0</v>
      </c>
      <c r="P106" s="20">
        <v>0</v>
      </c>
      <c r="Q106" s="65">
        <v>0</v>
      </c>
      <c r="R106" s="20">
        <v>0</v>
      </c>
      <c r="S106" s="31">
        <v>0</v>
      </c>
      <c r="T106" s="20">
        <v>0</v>
      </c>
      <c r="U106" s="20">
        <v>0</v>
      </c>
      <c r="V106" s="20">
        <v>0</v>
      </c>
      <c r="W106" s="60">
        <v>0</v>
      </c>
      <c r="X106" s="20">
        <v>0</v>
      </c>
      <c r="Y106" s="31">
        <v>0</v>
      </c>
      <c r="Z106" s="50">
        <v>0</v>
      </c>
      <c r="AA106" s="20">
        <v>0</v>
      </c>
      <c r="AB106" s="20">
        <v>0</v>
      </c>
      <c r="AC106" s="65">
        <v>0</v>
      </c>
      <c r="AD106" s="20">
        <v>0</v>
      </c>
      <c r="AE106" s="31">
        <v>1.1258333333333335</v>
      </c>
      <c r="AF106" s="20">
        <v>0</v>
      </c>
      <c r="AG106" s="20">
        <v>0</v>
      </c>
      <c r="AH106" s="20">
        <v>0</v>
      </c>
      <c r="AI106" s="65">
        <v>1</v>
      </c>
      <c r="AJ106" s="20">
        <v>0</v>
      </c>
      <c r="AK106" s="31">
        <f>1.66764421173517/1.2</f>
        <v>1.3897035097793085</v>
      </c>
      <c r="AL106" s="50">
        <v>0</v>
      </c>
      <c r="AM106" s="20">
        <v>0</v>
      </c>
      <c r="AN106" s="20">
        <v>0</v>
      </c>
      <c r="AO106" s="65">
        <v>1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65">
        <v>0</v>
      </c>
      <c r="AV106" s="20">
        <v>0</v>
      </c>
      <c r="AW106" s="31">
        <v>0</v>
      </c>
      <c r="AX106" s="50">
        <v>0</v>
      </c>
      <c r="AY106" s="20">
        <v>0</v>
      </c>
      <c r="AZ106" s="20">
        <v>0</v>
      </c>
      <c r="BA106" s="65">
        <v>0</v>
      </c>
      <c r="BB106" s="20">
        <v>0</v>
      </c>
      <c r="BC106" s="31">
        <v>0</v>
      </c>
      <c r="BD106" s="20">
        <v>0</v>
      </c>
      <c r="BE106" s="20">
        <v>0</v>
      </c>
      <c r="BF106" s="20">
        <v>0</v>
      </c>
      <c r="BG106" s="65">
        <v>0</v>
      </c>
      <c r="BH106" s="20">
        <v>0</v>
      </c>
      <c r="BI106" s="31">
        <v>0</v>
      </c>
      <c r="BJ106" s="50">
        <v>0</v>
      </c>
      <c r="BK106" s="20">
        <v>0</v>
      </c>
      <c r="BL106" s="20">
        <v>0</v>
      </c>
      <c r="BM106" s="65">
        <v>0</v>
      </c>
      <c r="BN106" s="20">
        <v>0</v>
      </c>
      <c r="BO106" s="31">
        <v>0</v>
      </c>
      <c r="BP106" s="50">
        <v>0</v>
      </c>
      <c r="BQ106" s="20">
        <v>0</v>
      </c>
      <c r="BR106" s="20">
        <v>0</v>
      </c>
      <c r="BS106" s="65">
        <v>0</v>
      </c>
      <c r="BT106" s="20">
        <f t="shared" si="192"/>
        <v>0</v>
      </c>
      <c r="BU106" s="20">
        <f t="shared" si="193"/>
        <v>1.1258333333333335</v>
      </c>
      <c r="BV106" s="20">
        <f t="shared" si="194"/>
        <v>0</v>
      </c>
      <c r="BW106" s="20">
        <f t="shared" si="195"/>
        <v>0</v>
      </c>
      <c r="BX106" s="20">
        <f t="shared" si="196"/>
        <v>0</v>
      </c>
      <c r="BY106" s="60">
        <f t="shared" si="197"/>
        <v>1</v>
      </c>
      <c r="BZ106" s="20">
        <f t="shared" si="198"/>
        <v>0</v>
      </c>
      <c r="CA106" s="20">
        <f t="shared" si="199"/>
        <v>1.3897035097793085</v>
      </c>
      <c r="CB106" s="20">
        <f t="shared" si="200"/>
        <v>0</v>
      </c>
      <c r="CC106" s="20">
        <f t="shared" si="201"/>
        <v>0</v>
      </c>
      <c r="CD106" s="20">
        <f t="shared" si="202"/>
        <v>0</v>
      </c>
      <c r="CE106" s="65">
        <f t="shared" si="203"/>
        <v>1</v>
      </c>
      <c r="CF106" s="141"/>
      <c r="CG106" s="39"/>
    </row>
    <row r="107" spans="1:85" s="2" customFormat="1" ht="15.75" x14ac:dyDescent="0.25">
      <c r="A107" s="91" t="s">
        <v>297</v>
      </c>
      <c r="B107" s="57" t="s">
        <v>318</v>
      </c>
      <c r="C107" s="93" t="s">
        <v>319</v>
      </c>
      <c r="D107" s="31">
        <v>1.1333333333333335</v>
      </c>
      <c r="E107" s="31">
        <v>1.4451008462780666</v>
      </c>
      <c r="F107" s="20">
        <v>0</v>
      </c>
      <c r="G107" s="31">
        <v>0</v>
      </c>
      <c r="H107" s="20">
        <v>0</v>
      </c>
      <c r="I107" s="20">
        <v>0</v>
      </c>
      <c r="J107" s="20">
        <v>0</v>
      </c>
      <c r="K107" s="60">
        <v>0</v>
      </c>
      <c r="L107" s="20">
        <v>0</v>
      </c>
      <c r="M107" s="31">
        <v>0</v>
      </c>
      <c r="N107" s="50">
        <v>0</v>
      </c>
      <c r="O107" s="20">
        <v>0</v>
      </c>
      <c r="P107" s="20">
        <v>0</v>
      </c>
      <c r="Q107" s="65">
        <v>0</v>
      </c>
      <c r="R107" s="20">
        <v>0</v>
      </c>
      <c r="S107" s="31">
        <v>0</v>
      </c>
      <c r="T107" s="20">
        <v>0</v>
      </c>
      <c r="U107" s="20">
        <v>0</v>
      </c>
      <c r="V107" s="20">
        <v>0</v>
      </c>
      <c r="W107" s="60">
        <v>0</v>
      </c>
      <c r="X107" s="20">
        <v>0</v>
      </c>
      <c r="Y107" s="31">
        <v>0</v>
      </c>
      <c r="Z107" s="50">
        <v>0</v>
      </c>
      <c r="AA107" s="20">
        <v>0</v>
      </c>
      <c r="AB107" s="20">
        <v>0</v>
      </c>
      <c r="AC107" s="65">
        <v>0</v>
      </c>
      <c r="AD107" s="20">
        <v>0</v>
      </c>
      <c r="AE107" s="31">
        <v>0</v>
      </c>
      <c r="AF107" s="20">
        <v>0</v>
      </c>
      <c r="AG107" s="20">
        <v>0</v>
      </c>
      <c r="AH107" s="20">
        <v>0</v>
      </c>
      <c r="AI107" s="65">
        <v>0</v>
      </c>
      <c r="AJ107" s="20">
        <v>0</v>
      </c>
      <c r="AK107" s="31">
        <v>0</v>
      </c>
      <c r="AL107" s="50">
        <v>0</v>
      </c>
      <c r="AM107" s="20">
        <v>0</v>
      </c>
      <c r="AN107" s="20">
        <v>0</v>
      </c>
      <c r="AO107" s="65">
        <v>0</v>
      </c>
      <c r="AP107" s="20">
        <v>0</v>
      </c>
      <c r="AQ107" s="20">
        <v>1.1333333333333335</v>
      </c>
      <c r="AR107" s="20">
        <v>0</v>
      </c>
      <c r="AS107" s="20">
        <v>0</v>
      </c>
      <c r="AT107" s="20">
        <v>0</v>
      </c>
      <c r="AU107" s="65">
        <v>1</v>
      </c>
      <c r="AV107" s="20">
        <v>0</v>
      </c>
      <c r="AW107" s="31">
        <f>1.73412101553368/1.2</f>
        <v>1.4451008462780666</v>
      </c>
      <c r="AX107" s="50">
        <v>0</v>
      </c>
      <c r="AY107" s="20">
        <v>0</v>
      </c>
      <c r="AZ107" s="20">
        <v>0</v>
      </c>
      <c r="BA107" s="65">
        <v>1</v>
      </c>
      <c r="BB107" s="20">
        <v>0</v>
      </c>
      <c r="BC107" s="31">
        <v>0</v>
      </c>
      <c r="BD107" s="20">
        <v>0</v>
      </c>
      <c r="BE107" s="20">
        <v>0</v>
      </c>
      <c r="BF107" s="20">
        <v>0</v>
      </c>
      <c r="BG107" s="65">
        <v>0</v>
      </c>
      <c r="BH107" s="20">
        <v>0</v>
      </c>
      <c r="BI107" s="31">
        <v>0</v>
      </c>
      <c r="BJ107" s="50">
        <v>0</v>
      </c>
      <c r="BK107" s="20">
        <v>0</v>
      </c>
      <c r="BL107" s="20">
        <v>0</v>
      </c>
      <c r="BM107" s="65">
        <v>0</v>
      </c>
      <c r="BN107" s="20">
        <v>0</v>
      </c>
      <c r="BO107" s="31">
        <v>0</v>
      </c>
      <c r="BP107" s="50">
        <v>0</v>
      </c>
      <c r="BQ107" s="20">
        <v>0</v>
      </c>
      <c r="BR107" s="20">
        <v>0</v>
      </c>
      <c r="BS107" s="65">
        <v>0</v>
      </c>
      <c r="BT107" s="20">
        <f t="shared" si="192"/>
        <v>0</v>
      </c>
      <c r="BU107" s="20">
        <f t="shared" si="193"/>
        <v>1.1333333333333335</v>
      </c>
      <c r="BV107" s="20">
        <f t="shared" si="194"/>
        <v>0</v>
      </c>
      <c r="BW107" s="20">
        <f t="shared" si="195"/>
        <v>0</v>
      </c>
      <c r="BX107" s="20">
        <f t="shared" si="196"/>
        <v>0</v>
      </c>
      <c r="BY107" s="60">
        <f t="shared" si="197"/>
        <v>1</v>
      </c>
      <c r="BZ107" s="20">
        <f t="shared" si="198"/>
        <v>0</v>
      </c>
      <c r="CA107" s="20">
        <f t="shared" si="199"/>
        <v>1.4451008462780666</v>
      </c>
      <c r="CB107" s="20">
        <f t="shared" si="200"/>
        <v>0</v>
      </c>
      <c r="CC107" s="20">
        <f t="shared" si="201"/>
        <v>0</v>
      </c>
      <c r="CD107" s="20">
        <f t="shared" si="202"/>
        <v>0</v>
      </c>
      <c r="CE107" s="65">
        <f t="shared" si="203"/>
        <v>1</v>
      </c>
      <c r="CF107" s="141"/>
      <c r="CG107" s="39"/>
    </row>
    <row r="108" spans="1:85" s="2" customFormat="1" ht="15.75" x14ac:dyDescent="0.25">
      <c r="A108" s="91" t="s">
        <v>328</v>
      </c>
      <c r="B108" s="57" t="s">
        <v>320</v>
      </c>
      <c r="C108" s="93" t="s">
        <v>321</v>
      </c>
      <c r="D108" s="31">
        <v>1.1841666666666668</v>
      </c>
      <c r="E108" s="31">
        <v>1.5130205860531334</v>
      </c>
      <c r="F108" s="20">
        <v>0</v>
      </c>
      <c r="G108" s="31">
        <v>0</v>
      </c>
      <c r="H108" s="20">
        <v>0</v>
      </c>
      <c r="I108" s="20">
        <v>0</v>
      </c>
      <c r="J108" s="20">
        <v>0</v>
      </c>
      <c r="K108" s="60">
        <v>0</v>
      </c>
      <c r="L108" s="20">
        <v>0</v>
      </c>
      <c r="M108" s="31">
        <v>0</v>
      </c>
      <c r="N108" s="50">
        <v>0</v>
      </c>
      <c r="O108" s="20">
        <v>0</v>
      </c>
      <c r="P108" s="20">
        <v>0</v>
      </c>
      <c r="Q108" s="65">
        <v>0</v>
      </c>
      <c r="R108" s="20">
        <v>0</v>
      </c>
      <c r="S108" s="31">
        <v>0</v>
      </c>
      <c r="T108" s="20">
        <v>0</v>
      </c>
      <c r="U108" s="20">
        <v>0</v>
      </c>
      <c r="V108" s="20">
        <v>0</v>
      </c>
      <c r="W108" s="60">
        <v>0</v>
      </c>
      <c r="X108" s="20">
        <v>0</v>
      </c>
      <c r="Y108" s="31">
        <v>0</v>
      </c>
      <c r="Z108" s="50">
        <v>0</v>
      </c>
      <c r="AA108" s="20">
        <v>0</v>
      </c>
      <c r="AB108" s="20">
        <v>0</v>
      </c>
      <c r="AC108" s="65">
        <v>0</v>
      </c>
      <c r="AD108" s="20">
        <v>0</v>
      </c>
      <c r="AE108" s="31">
        <v>0</v>
      </c>
      <c r="AF108" s="20">
        <v>0</v>
      </c>
      <c r="AG108" s="20">
        <v>0</v>
      </c>
      <c r="AH108" s="20">
        <v>0</v>
      </c>
      <c r="AI108" s="65">
        <v>0</v>
      </c>
      <c r="AJ108" s="20">
        <v>0</v>
      </c>
      <c r="AK108" s="31">
        <v>0</v>
      </c>
      <c r="AL108" s="50">
        <v>0</v>
      </c>
      <c r="AM108" s="20">
        <v>0</v>
      </c>
      <c r="AN108" s="20">
        <v>0</v>
      </c>
      <c r="AO108" s="65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65">
        <v>0</v>
      </c>
      <c r="AV108" s="20">
        <v>0</v>
      </c>
      <c r="AW108" s="31">
        <v>0</v>
      </c>
      <c r="AX108" s="50">
        <v>0</v>
      </c>
      <c r="AY108" s="20">
        <v>0</v>
      </c>
      <c r="AZ108" s="20">
        <v>0</v>
      </c>
      <c r="BA108" s="65">
        <v>0</v>
      </c>
      <c r="BB108" s="20">
        <v>0</v>
      </c>
      <c r="BC108" s="31">
        <v>1.1841666666666668</v>
      </c>
      <c r="BD108" s="20">
        <v>0</v>
      </c>
      <c r="BE108" s="20">
        <v>0</v>
      </c>
      <c r="BF108" s="20">
        <v>0</v>
      </c>
      <c r="BG108" s="65">
        <v>1</v>
      </c>
      <c r="BH108" s="20">
        <v>0</v>
      </c>
      <c r="BI108" s="31">
        <f>1.81562470326376/1.2</f>
        <v>1.5130205860531334</v>
      </c>
      <c r="BJ108" s="50">
        <v>0</v>
      </c>
      <c r="BK108" s="20">
        <v>0</v>
      </c>
      <c r="BL108" s="20">
        <v>0</v>
      </c>
      <c r="BM108" s="65">
        <v>1</v>
      </c>
      <c r="BN108" s="20">
        <v>0</v>
      </c>
      <c r="BO108" s="31">
        <v>0</v>
      </c>
      <c r="BP108" s="50">
        <v>0</v>
      </c>
      <c r="BQ108" s="20">
        <v>0</v>
      </c>
      <c r="BR108" s="20">
        <v>0</v>
      </c>
      <c r="BS108" s="65">
        <v>0</v>
      </c>
      <c r="BT108" s="20">
        <f t="shared" si="192"/>
        <v>0</v>
      </c>
      <c r="BU108" s="20">
        <f t="shared" si="193"/>
        <v>1.1841666666666668</v>
      </c>
      <c r="BV108" s="20">
        <f t="shared" si="194"/>
        <v>0</v>
      </c>
      <c r="BW108" s="20">
        <f t="shared" si="195"/>
        <v>0</v>
      </c>
      <c r="BX108" s="20">
        <f t="shared" si="196"/>
        <v>0</v>
      </c>
      <c r="BY108" s="60">
        <f t="shared" si="197"/>
        <v>1</v>
      </c>
      <c r="BZ108" s="20">
        <f t="shared" si="198"/>
        <v>0</v>
      </c>
      <c r="CA108" s="20">
        <f t="shared" si="199"/>
        <v>1.5130205860531334</v>
      </c>
      <c r="CB108" s="20">
        <f t="shared" si="200"/>
        <v>0</v>
      </c>
      <c r="CC108" s="20">
        <f t="shared" si="201"/>
        <v>0</v>
      </c>
      <c r="CD108" s="20">
        <f t="shared" si="202"/>
        <v>0</v>
      </c>
      <c r="CE108" s="65">
        <f t="shared" si="203"/>
        <v>1</v>
      </c>
      <c r="CF108" s="141"/>
      <c r="CG108" s="39"/>
    </row>
    <row r="109" spans="1:85" s="2" customFormat="1" ht="15.75" x14ac:dyDescent="0.25">
      <c r="A109" s="91" t="s">
        <v>329</v>
      </c>
      <c r="B109" s="57" t="s">
        <v>322</v>
      </c>
      <c r="C109" s="93" t="s">
        <v>323</v>
      </c>
      <c r="D109" s="31">
        <v>1.1158333333333335</v>
      </c>
      <c r="E109" s="31">
        <v>1.3838223000964951</v>
      </c>
      <c r="F109" s="20">
        <v>0</v>
      </c>
      <c r="G109" s="31">
        <v>0</v>
      </c>
      <c r="H109" s="20">
        <v>0</v>
      </c>
      <c r="I109" s="20">
        <v>0</v>
      </c>
      <c r="J109" s="20">
        <v>0</v>
      </c>
      <c r="K109" s="60">
        <v>0</v>
      </c>
      <c r="L109" s="20">
        <v>0</v>
      </c>
      <c r="M109" s="31">
        <v>0</v>
      </c>
      <c r="N109" s="50">
        <v>0</v>
      </c>
      <c r="O109" s="20">
        <v>0</v>
      </c>
      <c r="P109" s="20">
        <v>0</v>
      </c>
      <c r="Q109" s="65">
        <v>0</v>
      </c>
      <c r="R109" s="20">
        <v>0</v>
      </c>
      <c r="S109" s="31">
        <v>0</v>
      </c>
      <c r="T109" s="20">
        <v>0</v>
      </c>
      <c r="U109" s="20">
        <v>0</v>
      </c>
      <c r="V109" s="20">
        <v>0</v>
      </c>
      <c r="W109" s="60">
        <v>0</v>
      </c>
      <c r="X109" s="20">
        <v>0</v>
      </c>
      <c r="Y109" s="31">
        <v>0</v>
      </c>
      <c r="Z109" s="50">
        <v>0</v>
      </c>
      <c r="AA109" s="20">
        <v>0</v>
      </c>
      <c r="AB109" s="20">
        <v>0</v>
      </c>
      <c r="AC109" s="65">
        <v>0</v>
      </c>
      <c r="AD109" s="20">
        <v>0</v>
      </c>
      <c r="AE109" s="31">
        <v>0</v>
      </c>
      <c r="AF109" s="20">
        <v>0</v>
      </c>
      <c r="AG109" s="20">
        <v>0</v>
      </c>
      <c r="AH109" s="20">
        <v>0</v>
      </c>
      <c r="AI109" s="65">
        <v>0</v>
      </c>
      <c r="AJ109" s="20">
        <v>0</v>
      </c>
      <c r="AK109" s="31">
        <v>0</v>
      </c>
      <c r="AL109" s="50">
        <v>0</v>
      </c>
      <c r="AM109" s="20">
        <v>0</v>
      </c>
      <c r="AN109" s="20">
        <v>0</v>
      </c>
      <c r="AO109" s="65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65">
        <v>0</v>
      </c>
      <c r="AV109" s="20">
        <v>0</v>
      </c>
      <c r="AW109" s="31">
        <v>0</v>
      </c>
      <c r="AX109" s="50">
        <v>0</v>
      </c>
      <c r="AY109" s="20">
        <v>0</v>
      </c>
      <c r="AZ109" s="20">
        <v>0</v>
      </c>
      <c r="BA109" s="65">
        <v>0</v>
      </c>
      <c r="BB109" s="20">
        <v>0</v>
      </c>
      <c r="BC109" s="31">
        <v>1.1158333333333335</v>
      </c>
      <c r="BD109" s="20">
        <v>0</v>
      </c>
      <c r="BE109" s="20">
        <v>0</v>
      </c>
      <c r="BF109" s="20">
        <v>0</v>
      </c>
      <c r="BG109" s="65">
        <v>1</v>
      </c>
      <c r="BH109" s="20">
        <v>0</v>
      </c>
      <c r="BI109" s="31">
        <v>1.3838223000964951</v>
      </c>
      <c r="BJ109" s="50">
        <v>0</v>
      </c>
      <c r="BK109" s="20">
        <v>0</v>
      </c>
      <c r="BL109" s="20">
        <v>0</v>
      </c>
      <c r="BM109" s="65">
        <v>1</v>
      </c>
      <c r="BN109" s="20">
        <v>0</v>
      </c>
      <c r="BO109" s="31">
        <v>0</v>
      </c>
      <c r="BP109" s="50">
        <v>0</v>
      </c>
      <c r="BQ109" s="20">
        <v>0</v>
      </c>
      <c r="BR109" s="20">
        <v>0</v>
      </c>
      <c r="BS109" s="65">
        <v>0</v>
      </c>
      <c r="BT109" s="20">
        <f t="shared" si="192"/>
        <v>0</v>
      </c>
      <c r="BU109" s="20">
        <f t="shared" si="193"/>
        <v>1.1158333333333335</v>
      </c>
      <c r="BV109" s="20">
        <f t="shared" si="194"/>
        <v>0</v>
      </c>
      <c r="BW109" s="20">
        <f t="shared" si="195"/>
        <v>0</v>
      </c>
      <c r="BX109" s="20">
        <f t="shared" si="196"/>
        <v>0</v>
      </c>
      <c r="BY109" s="60">
        <f t="shared" si="197"/>
        <v>1</v>
      </c>
      <c r="BZ109" s="20">
        <f t="shared" si="198"/>
        <v>0</v>
      </c>
      <c r="CA109" s="20">
        <f t="shared" si="199"/>
        <v>1.3838223000964951</v>
      </c>
      <c r="CB109" s="20">
        <f t="shared" si="200"/>
        <v>0</v>
      </c>
      <c r="CC109" s="20">
        <f t="shared" si="201"/>
        <v>0</v>
      </c>
      <c r="CD109" s="20">
        <f t="shared" si="202"/>
        <v>0</v>
      </c>
      <c r="CE109" s="65">
        <f t="shared" si="203"/>
        <v>1</v>
      </c>
      <c r="CF109" s="142"/>
      <c r="CG109" s="39"/>
    </row>
    <row r="110" spans="1:85" s="2" customFormat="1" ht="15.75" customHeight="1" x14ac:dyDescent="0.25">
      <c r="A110" s="96" t="s">
        <v>299</v>
      </c>
      <c r="B110" s="45" t="s">
        <v>286</v>
      </c>
      <c r="C110" s="41" t="s">
        <v>131</v>
      </c>
      <c r="D110" s="33">
        <f t="shared" ref="D110:K110" si="204">SUM(D111:D116)</f>
        <v>77.578666666666663</v>
      </c>
      <c r="E110" s="33">
        <f t="shared" si="204"/>
        <v>77.681958486581593</v>
      </c>
      <c r="F110" s="33">
        <f t="shared" si="204"/>
        <v>0</v>
      </c>
      <c r="G110" s="33">
        <f t="shared" si="204"/>
        <v>13.931666666666667</v>
      </c>
      <c r="H110" s="22">
        <f t="shared" si="204"/>
        <v>0</v>
      </c>
      <c r="I110" s="22">
        <f t="shared" si="204"/>
        <v>0</v>
      </c>
      <c r="J110" s="22">
        <f t="shared" si="204"/>
        <v>0</v>
      </c>
      <c r="K110" s="61">
        <f t="shared" si="204"/>
        <v>27</v>
      </c>
      <c r="L110" s="22">
        <f t="shared" ref="L110:W110" si="205">SUM(L111:L116)</f>
        <v>0</v>
      </c>
      <c r="M110" s="33">
        <f>SUM(M111:M116)</f>
        <v>20.503665658600003</v>
      </c>
      <c r="N110" s="51">
        <f t="shared" si="205"/>
        <v>0</v>
      </c>
      <c r="O110" s="22">
        <f t="shared" si="205"/>
        <v>0</v>
      </c>
      <c r="P110" s="22">
        <f t="shared" si="205"/>
        <v>0</v>
      </c>
      <c r="Q110" s="66">
        <f t="shared" si="205"/>
        <v>39</v>
      </c>
      <c r="R110" s="22">
        <f t="shared" si="205"/>
        <v>0</v>
      </c>
      <c r="S110" s="33">
        <f t="shared" si="205"/>
        <v>14.591666666666669</v>
      </c>
      <c r="T110" s="22">
        <f t="shared" si="205"/>
        <v>0</v>
      </c>
      <c r="U110" s="22">
        <f t="shared" si="205"/>
        <v>0</v>
      </c>
      <c r="V110" s="22">
        <f t="shared" si="205"/>
        <v>0</v>
      </c>
      <c r="W110" s="61">
        <f t="shared" si="205"/>
        <v>27</v>
      </c>
      <c r="X110" s="22">
        <f t="shared" ref="X110:AI110" si="206">SUM(X111:X116)</f>
        <v>0</v>
      </c>
      <c r="Y110" s="33">
        <f t="shared" si="206"/>
        <v>14.614317275871402</v>
      </c>
      <c r="Z110" s="51">
        <f t="shared" si="206"/>
        <v>0</v>
      </c>
      <c r="AA110" s="22">
        <f t="shared" si="206"/>
        <v>0</v>
      </c>
      <c r="AB110" s="22">
        <f t="shared" si="206"/>
        <v>0</v>
      </c>
      <c r="AC110" s="66">
        <f t="shared" si="206"/>
        <v>27</v>
      </c>
      <c r="AD110" s="22">
        <f t="shared" si="206"/>
        <v>0</v>
      </c>
      <c r="AE110" s="33">
        <f t="shared" si="206"/>
        <v>15.275</v>
      </c>
      <c r="AF110" s="22">
        <f t="shared" si="206"/>
        <v>0</v>
      </c>
      <c r="AG110" s="22">
        <f t="shared" si="206"/>
        <v>0</v>
      </c>
      <c r="AH110" s="22">
        <f t="shared" si="206"/>
        <v>0</v>
      </c>
      <c r="AI110" s="66">
        <f t="shared" si="206"/>
        <v>27</v>
      </c>
      <c r="AJ110" s="22">
        <f t="shared" ref="AJ110:AO110" si="207">SUM(AJ111:AJ116)</f>
        <v>0</v>
      </c>
      <c r="AK110" s="33">
        <f t="shared" si="207"/>
        <v>15.30119018783736</v>
      </c>
      <c r="AL110" s="51">
        <f t="shared" si="207"/>
        <v>0</v>
      </c>
      <c r="AM110" s="22">
        <f t="shared" si="207"/>
        <v>0</v>
      </c>
      <c r="AN110" s="22">
        <f t="shared" si="207"/>
        <v>0</v>
      </c>
      <c r="AO110" s="66">
        <f t="shared" si="207"/>
        <v>27</v>
      </c>
      <c r="AP110" s="22">
        <f t="shared" ref="AP110:BA110" si="208">SUM(AP111:AP116)</f>
        <v>0</v>
      </c>
      <c r="AQ110" s="22">
        <f t="shared" si="208"/>
        <v>13.283333333333333</v>
      </c>
      <c r="AR110" s="22">
        <f t="shared" si="208"/>
        <v>0</v>
      </c>
      <c r="AS110" s="22">
        <f t="shared" si="208"/>
        <v>0</v>
      </c>
      <c r="AT110" s="22">
        <f t="shared" si="208"/>
        <v>0</v>
      </c>
      <c r="AU110" s="66">
        <f t="shared" si="208"/>
        <v>22</v>
      </c>
      <c r="AV110" s="22">
        <f t="shared" si="208"/>
        <v>0</v>
      </c>
      <c r="AW110" s="33">
        <f t="shared" si="208"/>
        <v>13.318410046054147</v>
      </c>
      <c r="AX110" s="51">
        <f t="shared" si="208"/>
        <v>0</v>
      </c>
      <c r="AY110" s="22">
        <f t="shared" si="208"/>
        <v>0</v>
      </c>
      <c r="AZ110" s="22">
        <f t="shared" si="208"/>
        <v>0</v>
      </c>
      <c r="BA110" s="66">
        <f t="shared" si="208"/>
        <v>22</v>
      </c>
      <c r="BB110" s="22">
        <f>SUM(BB111:BB116)</f>
        <v>0</v>
      </c>
      <c r="BC110" s="33">
        <v>13.924999999999999</v>
      </c>
      <c r="BD110" s="22">
        <f>SUM(BD111:BD116)</f>
        <v>0</v>
      </c>
      <c r="BE110" s="22">
        <f t="shared" ref="BE110:BS110" si="209">SUM(BE111:BE116)</f>
        <v>0</v>
      </c>
      <c r="BF110" s="22">
        <f t="shared" si="209"/>
        <v>0</v>
      </c>
      <c r="BG110" s="66">
        <f t="shared" si="209"/>
        <v>22</v>
      </c>
      <c r="BH110" s="22">
        <f t="shared" si="209"/>
        <v>0</v>
      </c>
      <c r="BI110" s="33">
        <f t="shared" si="209"/>
        <v>13.9443753182187</v>
      </c>
      <c r="BJ110" s="51">
        <f t="shared" si="209"/>
        <v>0</v>
      </c>
      <c r="BK110" s="22">
        <f t="shared" si="209"/>
        <v>0</v>
      </c>
      <c r="BL110" s="22">
        <f t="shared" si="209"/>
        <v>0</v>
      </c>
      <c r="BM110" s="66">
        <f t="shared" si="209"/>
        <v>22</v>
      </c>
      <c r="BN110" s="22">
        <f t="shared" si="209"/>
        <v>0</v>
      </c>
      <c r="BO110" s="33">
        <f t="shared" si="209"/>
        <v>0</v>
      </c>
      <c r="BP110" s="51">
        <f t="shared" si="209"/>
        <v>0</v>
      </c>
      <c r="BQ110" s="22">
        <f t="shared" si="209"/>
        <v>0</v>
      </c>
      <c r="BR110" s="22">
        <f t="shared" si="209"/>
        <v>0</v>
      </c>
      <c r="BS110" s="66">
        <f t="shared" si="209"/>
        <v>0</v>
      </c>
      <c r="BT110" s="22">
        <f t="shared" ref="BT110:CE110" si="210">SUM(BT111:BT116)</f>
        <v>0</v>
      </c>
      <c r="BU110" s="22">
        <f t="shared" si="210"/>
        <v>57.074999999999996</v>
      </c>
      <c r="BV110" s="22">
        <f t="shared" si="210"/>
        <v>0</v>
      </c>
      <c r="BW110" s="22">
        <f t="shared" si="210"/>
        <v>0</v>
      </c>
      <c r="BX110" s="22">
        <f t="shared" si="210"/>
        <v>0</v>
      </c>
      <c r="BY110" s="61">
        <f t="shared" si="210"/>
        <v>98</v>
      </c>
      <c r="BZ110" s="22">
        <f t="shared" si="210"/>
        <v>0</v>
      </c>
      <c r="CA110" s="22">
        <f t="shared" si="210"/>
        <v>57.178292827981608</v>
      </c>
      <c r="CB110" s="51">
        <f t="shared" si="210"/>
        <v>0</v>
      </c>
      <c r="CC110" s="51">
        <f t="shared" si="210"/>
        <v>0</v>
      </c>
      <c r="CD110" s="51">
        <f t="shared" si="210"/>
        <v>0</v>
      </c>
      <c r="CE110" s="66">
        <f t="shared" si="210"/>
        <v>98</v>
      </c>
      <c r="CF110" s="140" t="s">
        <v>382</v>
      </c>
      <c r="CG110" s="39"/>
    </row>
    <row r="111" spans="1:85" s="2" customFormat="1" ht="31.5" x14ac:dyDescent="0.25">
      <c r="A111" s="92" t="s">
        <v>300</v>
      </c>
      <c r="B111" s="94" t="s">
        <v>304</v>
      </c>
      <c r="C111" s="38" t="s">
        <v>288</v>
      </c>
      <c r="D111" s="31">
        <v>22.666666666666664</v>
      </c>
      <c r="E111" s="31">
        <v>22.685831750629909</v>
      </c>
      <c r="F111" s="20">
        <v>0</v>
      </c>
      <c r="G111" s="31">
        <v>4.1916666666666673</v>
      </c>
      <c r="H111" s="20">
        <v>0</v>
      </c>
      <c r="I111" s="20">
        <v>0</v>
      </c>
      <c r="J111" s="20">
        <v>0</v>
      </c>
      <c r="K111" s="60">
        <v>5</v>
      </c>
      <c r="L111" s="20">
        <v>0</v>
      </c>
      <c r="M111" s="31">
        <f>6.949999818/1.2</f>
        <v>5.7916665150000002</v>
      </c>
      <c r="N111" s="50">
        <v>0</v>
      </c>
      <c r="O111" s="20">
        <v>0</v>
      </c>
      <c r="P111" s="20">
        <v>0</v>
      </c>
      <c r="Q111" s="65">
        <v>7</v>
      </c>
      <c r="R111" s="20">
        <v>0</v>
      </c>
      <c r="S111" s="31">
        <v>4.3916666666666666</v>
      </c>
      <c r="T111" s="20">
        <v>0</v>
      </c>
      <c r="U111" s="20">
        <v>0</v>
      </c>
      <c r="V111" s="20">
        <v>0</v>
      </c>
      <c r="W111" s="60">
        <v>5</v>
      </c>
      <c r="X111" s="20">
        <v>0</v>
      </c>
      <c r="Y111" s="31">
        <f>5.276469809082/1.2</f>
        <v>4.3970581742350001</v>
      </c>
      <c r="Z111" s="50">
        <v>0</v>
      </c>
      <c r="AA111" s="20">
        <v>0</v>
      </c>
      <c r="AB111" s="20">
        <v>0</v>
      </c>
      <c r="AC111" s="65">
        <v>5</v>
      </c>
      <c r="AD111" s="20">
        <v>0</v>
      </c>
      <c r="AE111" s="31">
        <v>4.5999999999999996</v>
      </c>
      <c r="AF111" s="20">
        <v>0</v>
      </c>
      <c r="AG111" s="20">
        <v>0</v>
      </c>
      <c r="AH111" s="20">
        <v>0</v>
      </c>
      <c r="AI111" s="65">
        <v>5</v>
      </c>
      <c r="AJ111" s="20">
        <v>0</v>
      </c>
      <c r="AK111" s="31">
        <f>5.52446389010885/1.2</f>
        <v>4.6037199084240417</v>
      </c>
      <c r="AL111" s="50">
        <v>0</v>
      </c>
      <c r="AM111" s="20">
        <v>0</v>
      </c>
      <c r="AN111" s="20">
        <v>0</v>
      </c>
      <c r="AO111" s="65">
        <v>5</v>
      </c>
      <c r="AP111" s="20">
        <v>0</v>
      </c>
      <c r="AQ111" s="20">
        <v>3.85</v>
      </c>
      <c r="AR111" s="20">
        <v>0</v>
      </c>
      <c r="AS111" s="20">
        <v>0</v>
      </c>
      <c r="AT111" s="20">
        <v>0</v>
      </c>
      <c r="AU111" s="65">
        <v>4</v>
      </c>
      <c r="AV111" s="20">
        <v>0</v>
      </c>
      <c r="AW111" s="31">
        <f>4.62729095435517/1.2</f>
        <v>3.8560757952959754</v>
      </c>
      <c r="AX111" s="50">
        <v>0</v>
      </c>
      <c r="AY111" s="20">
        <v>0</v>
      </c>
      <c r="AZ111" s="20">
        <v>0</v>
      </c>
      <c r="BA111" s="65">
        <v>4</v>
      </c>
      <c r="BB111" s="20">
        <v>0</v>
      </c>
      <c r="BC111" s="31">
        <v>4.0333333333333332</v>
      </c>
      <c r="BD111" s="20">
        <v>0</v>
      </c>
      <c r="BE111" s="20">
        <v>0</v>
      </c>
      <c r="BF111" s="20">
        <v>0</v>
      </c>
      <c r="BG111" s="65">
        <v>4</v>
      </c>
      <c r="BH111" s="20">
        <v>0</v>
      </c>
      <c r="BI111" s="31">
        <f>4.84477362920987/1.2</f>
        <v>4.0373113576748922</v>
      </c>
      <c r="BJ111" s="50">
        <v>0</v>
      </c>
      <c r="BK111" s="20">
        <v>0</v>
      </c>
      <c r="BL111" s="20">
        <v>0</v>
      </c>
      <c r="BM111" s="65">
        <v>4</v>
      </c>
      <c r="BN111" s="20">
        <v>0</v>
      </c>
      <c r="BO111" s="31">
        <v>0</v>
      </c>
      <c r="BP111" s="50">
        <v>0</v>
      </c>
      <c r="BQ111" s="20">
        <v>0</v>
      </c>
      <c r="BR111" s="20">
        <v>0</v>
      </c>
      <c r="BS111" s="65">
        <v>0</v>
      </c>
      <c r="BT111" s="20">
        <f t="shared" ref="BT111:BT116" si="211">R111+AD111+AP111+BB111+BN111</f>
        <v>0</v>
      </c>
      <c r="BU111" s="20">
        <f t="shared" ref="BU111:BU116" si="212">S111+AE111+AQ111+BC111+BO111</f>
        <v>16.875</v>
      </c>
      <c r="BV111" s="20">
        <f t="shared" ref="BV111:BV116" si="213">T111+AF111+AR111+BD111+BP111</f>
        <v>0</v>
      </c>
      <c r="BW111" s="20">
        <f t="shared" ref="BW111:BW116" si="214">U111+AG111+AS111+BE111+BQ111</f>
        <v>0</v>
      </c>
      <c r="BX111" s="20">
        <f t="shared" ref="BX111:BX116" si="215">V111+AH111+AT111+BF111+BR111</f>
        <v>0</v>
      </c>
      <c r="BY111" s="60">
        <f t="shared" ref="BY111:BY116" si="216">W111+AI111+AU111+BG111+BS111</f>
        <v>18</v>
      </c>
      <c r="BZ111" s="20">
        <f t="shared" ref="BZ111:BZ116" si="217">X111+AJ111+AV111+BH111+BN111</f>
        <v>0</v>
      </c>
      <c r="CA111" s="20">
        <f t="shared" ref="CA111:CA116" si="218">Y111+AK111+AW111+BI111+BO111</f>
        <v>16.894165235629909</v>
      </c>
      <c r="CB111" s="20">
        <f t="shared" ref="CB111:CB116" si="219">Z111+AL111+AX111+BJ111+BP111</f>
        <v>0</v>
      </c>
      <c r="CC111" s="20">
        <f t="shared" ref="CC111:CC116" si="220">AA111+AM111+AY111+BK111+BQ111</f>
        <v>0</v>
      </c>
      <c r="CD111" s="20">
        <f t="shared" ref="CD111:CD116" si="221">AB111+AN111+AZ111+BL111+BR111</f>
        <v>0</v>
      </c>
      <c r="CE111" s="65">
        <f t="shared" ref="CE111:CE116" si="222">AC111+AO111+BA111+BM111+BS111</f>
        <v>18</v>
      </c>
      <c r="CF111" s="141"/>
      <c r="CG111" s="39"/>
    </row>
    <row r="112" spans="1:85" s="2" customFormat="1" ht="31.5" x14ac:dyDescent="0.25">
      <c r="A112" s="92" t="s">
        <v>330</v>
      </c>
      <c r="B112" s="94" t="s">
        <v>324</v>
      </c>
      <c r="C112" s="38" t="s">
        <v>290</v>
      </c>
      <c r="D112" s="31">
        <v>14.058333333333335</v>
      </c>
      <c r="E112" s="31">
        <v>14.094277566893942</v>
      </c>
      <c r="F112" s="20">
        <v>0</v>
      </c>
      <c r="G112" s="31">
        <v>2.1833333333333336</v>
      </c>
      <c r="H112" s="20">
        <v>0</v>
      </c>
      <c r="I112" s="20">
        <v>0</v>
      </c>
      <c r="J112" s="20">
        <v>0</v>
      </c>
      <c r="K112" s="60">
        <v>2</v>
      </c>
      <c r="L112" s="20">
        <v>0</v>
      </c>
      <c r="M112" s="31">
        <f>5.11999997992/1.2</f>
        <v>4.2666666499333337</v>
      </c>
      <c r="N112" s="50">
        <v>0</v>
      </c>
      <c r="O112" s="20">
        <v>0</v>
      </c>
      <c r="P112" s="20">
        <v>0</v>
      </c>
      <c r="Q112" s="65">
        <v>4</v>
      </c>
      <c r="R112" s="20">
        <v>0</v>
      </c>
      <c r="S112" s="31">
        <v>2.2833333333333337</v>
      </c>
      <c r="T112" s="20">
        <v>0</v>
      </c>
      <c r="U112" s="20">
        <v>0</v>
      </c>
      <c r="V112" s="20">
        <v>0</v>
      </c>
      <c r="W112" s="60">
        <v>2</v>
      </c>
      <c r="X112" s="20">
        <v>0</v>
      </c>
      <c r="Y112" s="31">
        <f>2.74837997893608/1.2</f>
        <v>2.2903166491134002</v>
      </c>
      <c r="Z112" s="50">
        <v>0</v>
      </c>
      <c r="AA112" s="20">
        <v>0</v>
      </c>
      <c r="AB112" s="20">
        <v>0</v>
      </c>
      <c r="AC112" s="65">
        <v>2</v>
      </c>
      <c r="AD112" s="20">
        <v>0</v>
      </c>
      <c r="AE112" s="31">
        <v>2.3916666666666671</v>
      </c>
      <c r="AF112" s="20">
        <v>0</v>
      </c>
      <c r="AG112" s="20">
        <v>0</v>
      </c>
      <c r="AH112" s="20">
        <v>0</v>
      </c>
      <c r="AI112" s="65">
        <v>2</v>
      </c>
      <c r="AJ112" s="20">
        <v>0</v>
      </c>
      <c r="AK112" s="31">
        <f>2.87755383794608/1.2</f>
        <v>2.3979615316217333</v>
      </c>
      <c r="AL112" s="50">
        <v>0</v>
      </c>
      <c r="AM112" s="20">
        <v>0</v>
      </c>
      <c r="AN112" s="20">
        <v>0</v>
      </c>
      <c r="AO112" s="65">
        <v>2</v>
      </c>
      <c r="AP112" s="20">
        <v>0</v>
      </c>
      <c r="AQ112" s="20">
        <v>2.5</v>
      </c>
      <c r="AR112" s="20">
        <v>0</v>
      </c>
      <c r="AS112" s="20">
        <v>0</v>
      </c>
      <c r="AT112" s="20">
        <v>0</v>
      </c>
      <c r="AU112" s="65">
        <v>2</v>
      </c>
      <c r="AV112" s="20">
        <v>0</v>
      </c>
      <c r="AW112" s="31">
        <f>3.01279886832954/1.2</f>
        <v>2.5106657236079499</v>
      </c>
      <c r="AX112" s="50">
        <v>0</v>
      </c>
      <c r="AY112" s="20">
        <v>0</v>
      </c>
      <c r="AZ112" s="20">
        <v>0</v>
      </c>
      <c r="BA112" s="65">
        <v>2</v>
      </c>
      <c r="BB112" s="20">
        <v>0</v>
      </c>
      <c r="BC112" s="31">
        <v>2.6166666666666667</v>
      </c>
      <c r="BD112" s="20">
        <v>0</v>
      </c>
      <c r="BE112" s="20">
        <v>0</v>
      </c>
      <c r="BF112" s="20">
        <v>0</v>
      </c>
      <c r="BG112" s="65">
        <v>2</v>
      </c>
      <c r="BH112" s="20">
        <v>0</v>
      </c>
      <c r="BI112" s="31">
        <f>3.15440041514103/1.2</f>
        <v>2.6286670126175249</v>
      </c>
      <c r="BJ112" s="50">
        <v>0</v>
      </c>
      <c r="BK112" s="20">
        <v>0</v>
      </c>
      <c r="BL112" s="20">
        <v>0</v>
      </c>
      <c r="BM112" s="65">
        <v>2</v>
      </c>
      <c r="BN112" s="20">
        <v>0</v>
      </c>
      <c r="BO112" s="31">
        <v>0</v>
      </c>
      <c r="BP112" s="50">
        <v>0</v>
      </c>
      <c r="BQ112" s="20">
        <v>0</v>
      </c>
      <c r="BR112" s="20">
        <v>0</v>
      </c>
      <c r="BS112" s="65">
        <v>0</v>
      </c>
      <c r="BT112" s="20">
        <f t="shared" si="211"/>
        <v>0</v>
      </c>
      <c r="BU112" s="20">
        <f t="shared" si="212"/>
        <v>9.7916666666666679</v>
      </c>
      <c r="BV112" s="20">
        <f t="shared" si="213"/>
        <v>0</v>
      </c>
      <c r="BW112" s="20">
        <f t="shared" si="214"/>
        <v>0</v>
      </c>
      <c r="BX112" s="20">
        <f t="shared" si="215"/>
        <v>0</v>
      </c>
      <c r="BY112" s="60">
        <f t="shared" si="216"/>
        <v>8</v>
      </c>
      <c r="BZ112" s="20">
        <f t="shared" si="217"/>
        <v>0</v>
      </c>
      <c r="CA112" s="20">
        <f t="shared" si="218"/>
        <v>9.8276109169606087</v>
      </c>
      <c r="CB112" s="20">
        <f t="shared" si="219"/>
        <v>0</v>
      </c>
      <c r="CC112" s="20">
        <f t="shared" si="220"/>
        <v>0</v>
      </c>
      <c r="CD112" s="20">
        <f t="shared" si="221"/>
        <v>0</v>
      </c>
      <c r="CE112" s="65">
        <f t="shared" si="222"/>
        <v>8</v>
      </c>
      <c r="CF112" s="141"/>
      <c r="CG112" s="39"/>
    </row>
    <row r="113" spans="1:85" s="2" customFormat="1" ht="31.5" x14ac:dyDescent="0.25">
      <c r="A113" s="92" t="s">
        <v>331</v>
      </c>
      <c r="B113" s="94" t="s">
        <v>305</v>
      </c>
      <c r="C113" s="38" t="s">
        <v>292</v>
      </c>
      <c r="D113" s="31">
        <v>7.5719999999999992</v>
      </c>
      <c r="E113" s="31">
        <v>7.5812498270100583</v>
      </c>
      <c r="F113" s="20">
        <v>0</v>
      </c>
      <c r="G113" s="31">
        <v>1.4</v>
      </c>
      <c r="H113" s="20">
        <v>0</v>
      </c>
      <c r="I113" s="20">
        <v>0</v>
      </c>
      <c r="J113" s="20">
        <v>0</v>
      </c>
      <c r="K113" s="60">
        <v>5</v>
      </c>
      <c r="L113" s="20">
        <v>0</v>
      </c>
      <c r="M113" s="31">
        <f>2.3263997474/1.2</f>
        <v>1.9386664561666667</v>
      </c>
      <c r="N113" s="50">
        <v>0</v>
      </c>
      <c r="O113" s="20">
        <v>0</v>
      </c>
      <c r="P113" s="20">
        <v>0</v>
      </c>
      <c r="Q113" s="65">
        <v>7</v>
      </c>
      <c r="R113" s="20">
        <v>0</v>
      </c>
      <c r="S113" s="31">
        <v>1.4666666666666668</v>
      </c>
      <c r="T113" s="20">
        <v>0</v>
      </c>
      <c r="U113" s="20">
        <v>0</v>
      </c>
      <c r="V113" s="20">
        <v>0</v>
      </c>
      <c r="W113" s="60">
        <v>5</v>
      </c>
      <c r="X113" s="20">
        <v>0</v>
      </c>
      <c r="Y113" s="31">
        <f>1.7623197350226/1.2</f>
        <v>1.4685997791855001</v>
      </c>
      <c r="Z113" s="50">
        <v>0</v>
      </c>
      <c r="AA113" s="20">
        <v>0</v>
      </c>
      <c r="AB113" s="20">
        <v>0</v>
      </c>
      <c r="AC113" s="65">
        <v>5</v>
      </c>
      <c r="AD113" s="20">
        <v>0</v>
      </c>
      <c r="AE113" s="31">
        <v>1.5333333333333334</v>
      </c>
      <c r="AF113" s="20">
        <v>0</v>
      </c>
      <c r="AG113" s="20">
        <v>0</v>
      </c>
      <c r="AH113" s="20">
        <v>0</v>
      </c>
      <c r="AI113" s="65">
        <v>5</v>
      </c>
      <c r="AJ113" s="20">
        <v>0</v>
      </c>
      <c r="AK113" s="31">
        <f>1.84514876256866/1.2</f>
        <v>1.5376239688072166</v>
      </c>
      <c r="AL113" s="50">
        <v>0</v>
      </c>
      <c r="AM113" s="20">
        <v>0</v>
      </c>
      <c r="AN113" s="20">
        <v>0</v>
      </c>
      <c r="AO113" s="65">
        <v>5</v>
      </c>
      <c r="AP113" s="20">
        <v>0</v>
      </c>
      <c r="AQ113" s="20">
        <v>1.2833333333333334</v>
      </c>
      <c r="AR113" s="20">
        <v>0</v>
      </c>
      <c r="AS113" s="20">
        <v>0</v>
      </c>
      <c r="AT113" s="20">
        <v>0</v>
      </c>
      <c r="AU113" s="65">
        <v>4</v>
      </c>
      <c r="AV113" s="20">
        <v>0</v>
      </c>
      <c r="AW113" s="31">
        <f>1.54549660352751/1.2</f>
        <v>1.287913836272925</v>
      </c>
      <c r="AX113" s="50">
        <v>0</v>
      </c>
      <c r="AY113" s="20">
        <v>0</v>
      </c>
      <c r="AZ113" s="20">
        <v>0</v>
      </c>
      <c r="BA113" s="65">
        <v>4</v>
      </c>
      <c r="BB113" s="20">
        <v>0</v>
      </c>
      <c r="BC113" s="31">
        <v>1.35</v>
      </c>
      <c r="BD113" s="20">
        <v>0</v>
      </c>
      <c r="BE113" s="20">
        <v>0</v>
      </c>
      <c r="BF113" s="20">
        <v>0</v>
      </c>
      <c r="BG113" s="65">
        <v>4</v>
      </c>
      <c r="BH113" s="20">
        <v>0</v>
      </c>
      <c r="BI113" s="31">
        <f>1.6181349438933/1.2</f>
        <v>1.3484457865777499</v>
      </c>
      <c r="BJ113" s="50">
        <v>0</v>
      </c>
      <c r="BK113" s="20">
        <v>0</v>
      </c>
      <c r="BL113" s="20">
        <v>0</v>
      </c>
      <c r="BM113" s="65">
        <v>4</v>
      </c>
      <c r="BN113" s="20">
        <v>0</v>
      </c>
      <c r="BO113" s="31">
        <v>0</v>
      </c>
      <c r="BP113" s="50">
        <v>0</v>
      </c>
      <c r="BQ113" s="20">
        <v>0</v>
      </c>
      <c r="BR113" s="20">
        <v>0</v>
      </c>
      <c r="BS113" s="65">
        <v>0</v>
      </c>
      <c r="BT113" s="20">
        <f t="shared" si="211"/>
        <v>0</v>
      </c>
      <c r="BU113" s="20">
        <f t="shared" si="212"/>
        <v>5.6333333333333329</v>
      </c>
      <c r="BV113" s="20">
        <f t="shared" si="213"/>
        <v>0</v>
      </c>
      <c r="BW113" s="20">
        <f t="shared" si="214"/>
        <v>0</v>
      </c>
      <c r="BX113" s="20">
        <f t="shared" si="215"/>
        <v>0</v>
      </c>
      <c r="BY113" s="60">
        <f t="shared" si="216"/>
        <v>18</v>
      </c>
      <c r="BZ113" s="20">
        <f t="shared" si="217"/>
        <v>0</v>
      </c>
      <c r="CA113" s="20">
        <f t="shared" si="218"/>
        <v>5.6425833708433917</v>
      </c>
      <c r="CB113" s="20">
        <f t="shared" si="219"/>
        <v>0</v>
      </c>
      <c r="CC113" s="20">
        <f t="shared" si="220"/>
        <v>0</v>
      </c>
      <c r="CD113" s="20">
        <f t="shared" si="221"/>
        <v>0</v>
      </c>
      <c r="CE113" s="65">
        <f t="shared" si="222"/>
        <v>18</v>
      </c>
      <c r="CF113" s="141"/>
      <c r="CG113" s="39"/>
    </row>
    <row r="114" spans="1:85" s="2" customFormat="1" ht="15.75" x14ac:dyDescent="0.25">
      <c r="A114" s="92" t="s">
        <v>332</v>
      </c>
      <c r="B114" s="94" t="s">
        <v>306</v>
      </c>
      <c r="C114" s="38" t="s">
        <v>294</v>
      </c>
      <c r="D114" s="31">
        <v>23.608333333333334</v>
      </c>
      <c r="E114" s="31">
        <v>23.632820981903969</v>
      </c>
      <c r="F114" s="20">
        <v>0</v>
      </c>
      <c r="G114" s="31">
        <v>4.3666666666666671</v>
      </c>
      <c r="H114" s="20">
        <v>0</v>
      </c>
      <c r="I114" s="20">
        <v>0</v>
      </c>
      <c r="J114" s="20">
        <v>0</v>
      </c>
      <c r="K114" s="60">
        <v>5</v>
      </c>
      <c r="L114" s="20">
        <v>0</v>
      </c>
      <c r="M114" s="31">
        <f>7.2399997076/1.2</f>
        <v>6.0333330896666668</v>
      </c>
      <c r="N114" s="50">
        <v>0</v>
      </c>
      <c r="O114" s="20">
        <v>0</v>
      </c>
      <c r="P114" s="20">
        <v>0</v>
      </c>
      <c r="Q114" s="65">
        <v>7</v>
      </c>
      <c r="R114" s="20">
        <v>0</v>
      </c>
      <c r="S114" s="31">
        <v>4.5750000000000002</v>
      </c>
      <c r="T114" s="20">
        <v>0</v>
      </c>
      <c r="U114" s="20">
        <v>0</v>
      </c>
      <c r="V114" s="20">
        <v>0</v>
      </c>
      <c r="W114" s="60">
        <v>5</v>
      </c>
      <c r="X114" s="20">
        <v>0</v>
      </c>
      <c r="Y114" s="31">
        <f>5.4967596932724/1.2</f>
        <v>4.5806330777270006</v>
      </c>
      <c r="Z114" s="50">
        <v>0</v>
      </c>
      <c r="AA114" s="20">
        <v>0</v>
      </c>
      <c r="AB114" s="20">
        <v>0</v>
      </c>
      <c r="AC114" s="65">
        <v>5</v>
      </c>
      <c r="AD114" s="20">
        <v>0</v>
      </c>
      <c r="AE114" s="31">
        <v>4.791666666666667</v>
      </c>
      <c r="AF114" s="20">
        <v>0</v>
      </c>
      <c r="AG114" s="20">
        <v>0</v>
      </c>
      <c r="AH114" s="20">
        <v>0</v>
      </c>
      <c r="AI114" s="65">
        <v>5</v>
      </c>
      <c r="AJ114" s="20">
        <v>0</v>
      </c>
      <c r="AK114" s="31">
        <f>5.7551073988562/1.2</f>
        <v>4.7959228323801675</v>
      </c>
      <c r="AL114" s="50">
        <v>0</v>
      </c>
      <c r="AM114" s="20">
        <v>0</v>
      </c>
      <c r="AN114" s="20">
        <v>0</v>
      </c>
      <c r="AO114" s="65">
        <v>5</v>
      </c>
      <c r="AP114" s="20">
        <v>0</v>
      </c>
      <c r="AQ114" s="20">
        <v>4.0083333333333329</v>
      </c>
      <c r="AR114" s="20">
        <v>0</v>
      </c>
      <c r="AS114" s="20">
        <v>0</v>
      </c>
      <c r="AT114" s="20">
        <v>0</v>
      </c>
      <c r="AU114" s="65">
        <v>4</v>
      </c>
      <c r="AV114" s="20">
        <v>0</v>
      </c>
      <c r="AW114" s="31">
        <f>4.82047795728195/1.2</f>
        <v>4.0170649644016256</v>
      </c>
      <c r="AX114" s="50">
        <v>0</v>
      </c>
      <c r="AY114" s="20">
        <v>0</v>
      </c>
      <c r="AZ114" s="20">
        <v>0</v>
      </c>
      <c r="BA114" s="65">
        <v>4</v>
      </c>
      <c r="BB114" s="20">
        <v>0</v>
      </c>
      <c r="BC114" s="31">
        <v>4.2</v>
      </c>
      <c r="BD114" s="20">
        <v>0</v>
      </c>
      <c r="BE114" s="20">
        <v>0</v>
      </c>
      <c r="BF114" s="20">
        <v>0</v>
      </c>
      <c r="BG114" s="65">
        <v>4</v>
      </c>
      <c r="BH114" s="20">
        <v>0</v>
      </c>
      <c r="BI114" s="31">
        <f>5.04704042127421/1.2</f>
        <v>4.2058670177285089</v>
      </c>
      <c r="BJ114" s="50">
        <v>0</v>
      </c>
      <c r="BK114" s="20">
        <v>0</v>
      </c>
      <c r="BL114" s="20">
        <v>0</v>
      </c>
      <c r="BM114" s="65">
        <v>4</v>
      </c>
      <c r="BN114" s="20">
        <v>0</v>
      </c>
      <c r="BO114" s="31">
        <v>0</v>
      </c>
      <c r="BP114" s="50">
        <v>0</v>
      </c>
      <c r="BQ114" s="20">
        <v>0</v>
      </c>
      <c r="BR114" s="20">
        <v>0</v>
      </c>
      <c r="BS114" s="65">
        <v>0</v>
      </c>
      <c r="BT114" s="20">
        <f t="shared" si="211"/>
        <v>0</v>
      </c>
      <c r="BU114" s="20">
        <f t="shared" si="212"/>
        <v>17.574999999999999</v>
      </c>
      <c r="BV114" s="20">
        <f t="shared" si="213"/>
        <v>0</v>
      </c>
      <c r="BW114" s="20">
        <f t="shared" si="214"/>
        <v>0</v>
      </c>
      <c r="BX114" s="20">
        <f t="shared" si="215"/>
        <v>0</v>
      </c>
      <c r="BY114" s="60">
        <f t="shared" si="216"/>
        <v>18</v>
      </c>
      <c r="BZ114" s="20">
        <f t="shared" si="217"/>
        <v>0</v>
      </c>
      <c r="CA114" s="20">
        <f t="shared" si="218"/>
        <v>17.599487892237303</v>
      </c>
      <c r="CB114" s="20">
        <f t="shared" si="219"/>
        <v>0</v>
      </c>
      <c r="CC114" s="20">
        <f t="shared" si="220"/>
        <v>0</v>
      </c>
      <c r="CD114" s="20">
        <f t="shared" si="221"/>
        <v>0</v>
      </c>
      <c r="CE114" s="65">
        <f t="shared" si="222"/>
        <v>18</v>
      </c>
      <c r="CF114" s="141"/>
      <c r="CG114" s="39"/>
    </row>
    <row r="115" spans="1:85" s="2" customFormat="1" ht="15.75" x14ac:dyDescent="0.25">
      <c r="A115" s="92" t="s">
        <v>333</v>
      </c>
      <c r="B115" s="94" t="s">
        <v>307</v>
      </c>
      <c r="C115" s="38" t="s">
        <v>296</v>
      </c>
      <c r="D115" s="31">
        <v>4.7233333333333336</v>
      </c>
      <c r="E115" s="31">
        <v>4.7265636676839371</v>
      </c>
      <c r="F115" s="20">
        <v>0</v>
      </c>
      <c r="G115" s="31">
        <v>0.87333333333333341</v>
      </c>
      <c r="H115" s="20">
        <v>0</v>
      </c>
      <c r="I115" s="20">
        <v>0</v>
      </c>
      <c r="J115" s="20">
        <v>0</v>
      </c>
      <c r="K115" s="60">
        <v>5</v>
      </c>
      <c r="L115" s="20">
        <v>0</v>
      </c>
      <c r="M115" s="31">
        <f>1.4479998154/1.2</f>
        <v>1.2066665128333334</v>
      </c>
      <c r="N115" s="50">
        <v>0</v>
      </c>
      <c r="O115" s="20">
        <v>0</v>
      </c>
      <c r="P115" s="20">
        <v>0</v>
      </c>
      <c r="Q115" s="65">
        <v>7</v>
      </c>
      <c r="R115" s="20">
        <v>0</v>
      </c>
      <c r="S115" s="31">
        <v>0.91666666666666674</v>
      </c>
      <c r="T115" s="20">
        <v>0</v>
      </c>
      <c r="U115" s="20">
        <v>0</v>
      </c>
      <c r="V115" s="20">
        <v>0</v>
      </c>
      <c r="W115" s="60">
        <v>5</v>
      </c>
      <c r="X115" s="20">
        <v>0</v>
      </c>
      <c r="Y115" s="31">
        <f>1.0993518063546/1.2</f>
        <v>0.91612650529549999</v>
      </c>
      <c r="Z115" s="50">
        <v>0</v>
      </c>
      <c r="AA115" s="20">
        <v>0</v>
      </c>
      <c r="AB115" s="20">
        <v>0</v>
      </c>
      <c r="AC115" s="65">
        <v>5</v>
      </c>
      <c r="AD115" s="20">
        <v>0</v>
      </c>
      <c r="AE115" s="31">
        <v>0.95833333333333326</v>
      </c>
      <c r="AF115" s="20">
        <v>0</v>
      </c>
      <c r="AG115" s="20">
        <v>0</v>
      </c>
      <c r="AH115" s="20">
        <v>0</v>
      </c>
      <c r="AI115" s="65">
        <v>5</v>
      </c>
      <c r="AJ115" s="20">
        <v>0</v>
      </c>
      <c r="AK115" s="31">
        <f>1.15102134125327/1.2</f>
        <v>0.95918445104439165</v>
      </c>
      <c r="AL115" s="50">
        <v>0</v>
      </c>
      <c r="AM115" s="20">
        <v>0</v>
      </c>
      <c r="AN115" s="20">
        <v>0</v>
      </c>
      <c r="AO115" s="65">
        <v>5</v>
      </c>
      <c r="AP115" s="20">
        <v>0</v>
      </c>
      <c r="AQ115" s="20">
        <v>0.8</v>
      </c>
      <c r="AR115" s="20">
        <v>0</v>
      </c>
      <c r="AS115" s="20">
        <v>0</v>
      </c>
      <c r="AT115" s="20">
        <v>0</v>
      </c>
      <c r="AU115" s="65">
        <v>4</v>
      </c>
      <c r="AV115" s="20">
        <v>0</v>
      </c>
      <c r="AW115" s="31">
        <f>0.964095475433735/1.2</f>
        <v>0.80341289619477918</v>
      </c>
      <c r="AX115" s="50">
        <v>0</v>
      </c>
      <c r="AY115" s="20">
        <v>0</v>
      </c>
      <c r="AZ115" s="20">
        <v>0</v>
      </c>
      <c r="BA115" s="65">
        <v>4</v>
      </c>
      <c r="BB115" s="20">
        <v>0</v>
      </c>
      <c r="BC115" s="31">
        <v>0.84166666666666667</v>
      </c>
      <c r="BD115" s="20">
        <v>0</v>
      </c>
      <c r="BE115" s="20">
        <v>0</v>
      </c>
      <c r="BF115" s="20">
        <v>0</v>
      </c>
      <c r="BG115" s="65">
        <v>4</v>
      </c>
      <c r="BH115" s="20">
        <v>0</v>
      </c>
      <c r="BI115" s="31">
        <f>1.00940796277912/1.2</f>
        <v>0.84117330231593335</v>
      </c>
      <c r="BJ115" s="50">
        <v>0</v>
      </c>
      <c r="BK115" s="20">
        <v>0</v>
      </c>
      <c r="BL115" s="20">
        <v>0</v>
      </c>
      <c r="BM115" s="65">
        <v>4</v>
      </c>
      <c r="BN115" s="20">
        <v>0</v>
      </c>
      <c r="BO115" s="31">
        <v>0</v>
      </c>
      <c r="BP115" s="50">
        <v>0</v>
      </c>
      <c r="BQ115" s="20">
        <v>0</v>
      </c>
      <c r="BR115" s="20">
        <v>0</v>
      </c>
      <c r="BS115" s="65">
        <v>0</v>
      </c>
      <c r="BT115" s="20">
        <f t="shared" si="211"/>
        <v>0</v>
      </c>
      <c r="BU115" s="20">
        <f t="shared" si="212"/>
        <v>3.5166666666666666</v>
      </c>
      <c r="BV115" s="20">
        <f t="shared" si="213"/>
        <v>0</v>
      </c>
      <c r="BW115" s="20">
        <f t="shared" si="214"/>
        <v>0</v>
      </c>
      <c r="BX115" s="20">
        <f t="shared" si="215"/>
        <v>0</v>
      </c>
      <c r="BY115" s="60">
        <f t="shared" si="216"/>
        <v>18</v>
      </c>
      <c r="BZ115" s="20">
        <f t="shared" si="217"/>
        <v>0</v>
      </c>
      <c r="CA115" s="20">
        <f t="shared" si="218"/>
        <v>3.5198971548506037</v>
      </c>
      <c r="CB115" s="20">
        <f t="shared" si="219"/>
        <v>0</v>
      </c>
      <c r="CC115" s="20">
        <f t="shared" si="220"/>
        <v>0</v>
      </c>
      <c r="CD115" s="20">
        <f t="shared" si="221"/>
        <v>0</v>
      </c>
      <c r="CE115" s="65">
        <f t="shared" si="222"/>
        <v>18</v>
      </c>
      <c r="CF115" s="141"/>
      <c r="CG115" s="39"/>
    </row>
    <row r="116" spans="1:85" s="2" customFormat="1" ht="15.75" x14ac:dyDescent="0.25">
      <c r="A116" s="92" t="s">
        <v>334</v>
      </c>
      <c r="B116" s="94" t="s">
        <v>308</v>
      </c>
      <c r="C116" s="38" t="s">
        <v>298</v>
      </c>
      <c r="D116" s="31">
        <v>4.95</v>
      </c>
      <c r="E116" s="31">
        <v>4.9612146924597926</v>
      </c>
      <c r="F116" s="20">
        <v>0</v>
      </c>
      <c r="G116" s="31">
        <v>0.91666666666666674</v>
      </c>
      <c r="H116" s="20">
        <v>0</v>
      </c>
      <c r="I116" s="20">
        <v>0</v>
      </c>
      <c r="J116" s="20">
        <v>0</v>
      </c>
      <c r="K116" s="60">
        <v>5</v>
      </c>
      <c r="L116" s="20">
        <v>0</v>
      </c>
      <c r="M116" s="31">
        <f>1.519999722/1.2</f>
        <v>1.2666664350000001</v>
      </c>
      <c r="N116" s="50">
        <v>0</v>
      </c>
      <c r="O116" s="20">
        <v>0</v>
      </c>
      <c r="P116" s="20">
        <v>0</v>
      </c>
      <c r="Q116" s="65">
        <v>7</v>
      </c>
      <c r="R116" s="20">
        <v>0</v>
      </c>
      <c r="S116" s="31">
        <v>0.95833333333333326</v>
      </c>
      <c r="T116" s="20">
        <v>0</v>
      </c>
      <c r="U116" s="20">
        <v>0</v>
      </c>
      <c r="V116" s="20">
        <v>0</v>
      </c>
      <c r="W116" s="60">
        <v>5</v>
      </c>
      <c r="X116" s="20">
        <v>0</v>
      </c>
      <c r="Y116" s="31">
        <f>1.153899708378/1.2</f>
        <v>0.96158309031500011</v>
      </c>
      <c r="Z116" s="50">
        <v>0</v>
      </c>
      <c r="AA116" s="20">
        <v>0</v>
      </c>
      <c r="AB116" s="20">
        <v>0</v>
      </c>
      <c r="AC116" s="65">
        <v>5</v>
      </c>
      <c r="AD116" s="20">
        <v>0</v>
      </c>
      <c r="AE116" s="31">
        <v>1</v>
      </c>
      <c r="AF116" s="20">
        <v>0</v>
      </c>
      <c r="AG116" s="20">
        <v>0</v>
      </c>
      <c r="AH116" s="20">
        <v>0</v>
      </c>
      <c r="AI116" s="65">
        <v>5</v>
      </c>
      <c r="AJ116" s="20">
        <v>0</v>
      </c>
      <c r="AK116" s="31">
        <f>1.20813299467177/1.2</f>
        <v>1.0067774955598083</v>
      </c>
      <c r="AL116" s="50">
        <v>0</v>
      </c>
      <c r="AM116" s="20">
        <v>0</v>
      </c>
      <c r="AN116" s="20">
        <v>0</v>
      </c>
      <c r="AO116" s="65">
        <v>5</v>
      </c>
      <c r="AP116" s="20">
        <v>0</v>
      </c>
      <c r="AQ116" s="20">
        <v>0.84166666666666667</v>
      </c>
      <c r="AR116" s="20">
        <v>0</v>
      </c>
      <c r="AS116" s="20">
        <v>0</v>
      </c>
      <c r="AT116" s="20">
        <v>0</v>
      </c>
      <c r="AU116" s="65">
        <v>4</v>
      </c>
      <c r="AV116" s="20">
        <v>0</v>
      </c>
      <c r="AW116" s="31">
        <f>1.01193219633707/1.2</f>
        <v>0.84327683028089173</v>
      </c>
      <c r="AX116" s="50">
        <v>0</v>
      </c>
      <c r="AY116" s="20">
        <v>0</v>
      </c>
      <c r="AZ116" s="20">
        <v>0</v>
      </c>
      <c r="BA116" s="65">
        <v>4</v>
      </c>
      <c r="BB116" s="20">
        <v>0</v>
      </c>
      <c r="BC116" s="31">
        <v>0.88333333333333341</v>
      </c>
      <c r="BD116" s="20">
        <v>0</v>
      </c>
      <c r="BE116" s="20">
        <v>0</v>
      </c>
      <c r="BF116" s="20">
        <v>0</v>
      </c>
      <c r="BG116" s="65">
        <v>4</v>
      </c>
      <c r="BH116" s="20">
        <v>0</v>
      </c>
      <c r="BI116" s="31">
        <f>1.05949300956491/1.2</f>
        <v>0.8829108413040917</v>
      </c>
      <c r="BJ116" s="50">
        <v>0</v>
      </c>
      <c r="BK116" s="20">
        <v>0</v>
      </c>
      <c r="BL116" s="20">
        <v>0</v>
      </c>
      <c r="BM116" s="65">
        <v>4</v>
      </c>
      <c r="BN116" s="20">
        <v>0</v>
      </c>
      <c r="BO116" s="31">
        <v>0</v>
      </c>
      <c r="BP116" s="50">
        <v>0</v>
      </c>
      <c r="BQ116" s="20">
        <v>0</v>
      </c>
      <c r="BR116" s="20">
        <v>0</v>
      </c>
      <c r="BS116" s="65">
        <v>0</v>
      </c>
      <c r="BT116" s="20">
        <f t="shared" si="211"/>
        <v>0</v>
      </c>
      <c r="BU116" s="20">
        <f t="shared" si="212"/>
        <v>3.6833333333333331</v>
      </c>
      <c r="BV116" s="20">
        <f t="shared" si="213"/>
        <v>0</v>
      </c>
      <c r="BW116" s="20">
        <f t="shared" si="214"/>
        <v>0</v>
      </c>
      <c r="BX116" s="20">
        <f t="shared" si="215"/>
        <v>0</v>
      </c>
      <c r="BY116" s="60">
        <f t="shared" si="216"/>
        <v>18</v>
      </c>
      <c r="BZ116" s="20">
        <f t="shared" si="217"/>
        <v>0</v>
      </c>
      <c r="CA116" s="20">
        <f t="shared" si="218"/>
        <v>3.6945482574597919</v>
      </c>
      <c r="CB116" s="20">
        <f t="shared" si="219"/>
        <v>0</v>
      </c>
      <c r="CC116" s="20">
        <f t="shared" si="220"/>
        <v>0</v>
      </c>
      <c r="CD116" s="20">
        <f t="shared" si="221"/>
        <v>0</v>
      </c>
      <c r="CE116" s="65">
        <f t="shared" si="222"/>
        <v>18</v>
      </c>
      <c r="CF116" s="142"/>
      <c r="CG116" s="39"/>
    </row>
    <row r="117" spans="1:85" s="2" customFormat="1" ht="15.75" customHeight="1" x14ac:dyDescent="0.25">
      <c r="A117" s="95" t="s">
        <v>335</v>
      </c>
      <c r="B117" s="97" t="s">
        <v>309</v>
      </c>
      <c r="C117" s="98" t="s">
        <v>131</v>
      </c>
      <c r="D117" s="33">
        <f t="shared" ref="D117:AO117" si="223">D118</f>
        <v>14.683333333333335</v>
      </c>
      <c r="E117" s="33">
        <f t="shared" si="223"/>
        <v>14.683333333333335</v>
      </c>
      <c r="F117" s="33">
        <f t="shared" si="223"/>
        <v>0</v>
      </c>
      <c r="G117" s="33">
        <f t="shared" si="223"/>
        <v>14.683333333333335</v>
      </c>
      <c r="H117" s="51">
        <f t="shared" si="223"/>
        <v>0</v>
      </c>
      <c r="I117" s="51">
        <f t="shared" si="223"/>
        <v>0</v>
      </c>
      <c r="J117" s="51">
        <f t="shared" si="223"/>
        <v>0</v>
      </c>
      <c r="K117" s="66">
        <f t="shared" si="223"/>
        <v>1</v>
      </c>
      <c r="L117" s="51">
        <f t="shared" si="223"/>
        <v>0</v>
      </c>
      <c r="M117" s="33">
        <f t="shared" si="223"/>
        <v>14.683333333333335</v>
      </c>
      <c r="N117" s="51">
        <f t="shared" si="223"/>
        <v>0</v>
      </c>
      <c r="O117" s="51">
        <f t="shared" si="223"/>
        <v>0</v>
      </c>
      <c r="P117" s="51">
        <f t="shared" si="223"/>
        <v>0</v>
      </c>
      <c r="Q117" s="66">
        <f t="shared" si="223"/>
        <v>1</v>
      </c>
      <c r="R117" s="51">
        <f t="shared" si="223"/>
        <v>0</v>
      </c>
      <c r="S117" s="33">
        <f t="shared" si="223"/>
        <v>0</v>
      </c>
      <c r="T117" s="51">
        <f t="shared" si="223"/>
        <v>0</v>
      </c>
      <c r="U117" s="51">
        <f t="shared" si="223"/>
        <v>0</v>
      </c>
      <c r="V117" s="51">
        <f t="shared" si="223"/>
        <v>0</v>
      </c>
      <c r="W117" s="61">
        <f t="shared" si="223"/>
        <v>0</v>
      </c>
      <c r="X117" s="51">
        <f t="shared" si="223"/>
        <v>0</v>
      </c>
      <c r="Y117" s="33">
        <v>0</v>
      </c>
      <c r="Z117" s="51">
        <f t="shared" si="223"/>
        <v>0</v>
      </c>
      <c r="AA117" s="51">
        <f t="shared" si="223"/>
        <v>0</v>
      </c>
      <c r="AB117" s="51">
        <f t="shared" si="223"/>
        <v>0</v>
      </c>
      <c r="AC117" s="66">
        <f t="shared" si="223"/>
        <v>0</v>
      </c>
      <c r="AD117" s="51">
        <f t="shared" si="223"/>
        <v>0</v>
      </c>
      <c r="AE117" s="33">
        <f t="shared" si="223"/>
        <v>0</v>
      </c>
      <c r="AF117" s="51">
        <f t="shared" si="223"/>
        <v>0</v>
      </c>
      <c r="AG117" s="51">
        <f t="shared" si="223"/>
        <v>0</v>
      </c>
      <c r="AH117" s="51">
        <f t="shared" si="223"/>
        <v>0</v>
      </c>
      <c r="AI117" s="66">
        <f t="shared" si="223"/>
        <v>0</v>
      </c>
      <c r="AJ117" s="51">
        <f t="shared" si="223"/>
        <v>0</v>
      </c>
      <c r="AK117" s="33">
        <f t="shared" si="223"/>
        <v>0</v>
      </c>
      <c r="AL117" s="51">
        <f t="shared" si="223"/>
        <v>0</v>
      </c>
      <c r="AM117" s="51">
        <f t="shared" si="223"/>
        <v>0</v>
      </c>
      <c r="AN117" s="51">
        <f t="shared" si="223"/>
        <v>0</v>
      </c>
      <c r="AO117" s="66">
        <f t="shared" si="223"/>
        <v>0</v>
      </c>
      <c r="AP117" s="51">
        <f t="shared" ref="AP117:BS117" si="224">AP118</f>
        <v>0</v>
      </c>
      <c r="AQ117" s="51">
        <f t="shared" si="224"/>
        <v>0</v>
      </c>
      <c r="AR117" s="51">
        <f t="shared" si="224"/>
        <v>0</v>
      </c>
      <c r="AS117" s="51">
        <f t="shared" si="224"/>
        <v>0</v>
      </c>
      <c r="AT117" s="51">
        <f t="shared" si="224"/>
        <v>0</v>
      </c>
      <c r="AU117" s="66">
        <f t="shared" si="224"/>
        <v>0</v>
      </c>
      <c r="AV117" s="51">
        <f t="shared" si="224"/>
        <v>0</v>
      </c>
      <c r="AW117" s="33">
        <f t="shared" si="224"/>
        <v>0</v>
      </c>
      <c r="AX117" s="51">
        <f t="shared" si="224"/>
        <v>0</v>
      </c>
      <c r="AY117" s="51">
        <f t="shared" si="224"/>
        <v>0</v>
      </c>
      <c r="AZ117" s="51">
        <f t="shared" si="224"/>
        <v>0</v>
      </c>
      <c r="BA117" s="66">
        <f t="shared" si="224"/>
        <v>0</v>
      </c>
      <c r="BB117" s="51">
        <f t="shared" si="224"/>
        <v>0</v>
      </c>
      <c r="BC117" s="33">
        <v>0</v>
      </c>
      <c r="BD117" s="51">
        <f>BD118</f>
        <v>0</v>
      </c>
      <c r="BE117" s="51">
        <f>BE118</f>
        <v>0</v>
      </c>
      <c r="BF117" s="51">
        <f>BF118</f>
        <v>0</v>
      </c>
      <c r="BG117" s="66">
        <f>BG118</f>
        <v>0</v>
      </c>
      <c r="BH117" s="51">
        <f t="shared" si="224"/>
        <v>0</v>
      </c>
      <c r="BI117" s="33">
        <f t="shared" si="224"/>
        <v>0</v>
      </c>
      <c r="BJ117" s="51">
        <f t="shared" si="224"/>
        <v>0</v>
      </c>
      <c r="BK117" s="51">
        <f t="shared" si="224"/>
        <v>0</v>
      </c>
      <c r="BL117" s="51">
        <f t="shared" si="224"/>
        <v>0</v>
      </c>
      <c r="BM117" s="66">
        <f t="shared" si="224"/>
        <v>0</v>
      </c>
      <c r="BN117" s="51">
        <f t="shared" si="224"/>
        <v>0</v>
      </c>
      <c r="BO117" s="33">
        <f t="shared" si="224"/>
        <v>0</v>
      </c>
      <c r="BP117" s="51">
        <f t="shared" si="224"/>
        <v>0</v>
      </c>
      <c r="BQ117" s="51">
        <f t="shared" si="224"/>
        <v>0</v>
      </c>
      <c r="BR117" s="51">
        <f t="shared" si="224"/>
        <v>0</v>
      </c>
      <c r="BS117" s="66">
        <f t="shared" si="224"/>
        <v>0</v>
      </c>
      <c r="BT117" s="51">
        <f t="shared" ref="BT117:CD117" si="225">BT118</f>
        <v>0</v>
      </c>
      <c r="BU117" s="51">
        <f t="shared" si="225"/>
        <v>0</v>
      </c>
      <c r="BV117" s="51">
        <f t="shared" si="225"/>
        <v>0</v>
      </c>
      <c r="BW117" s="51">
        <f t="shared" si="225"/>
        <v>0</v>
      </c>
      <c r="BX117" s="51">
        <f t="shared" si="225"/>
        <v>0</v>
      </c>
      <c r="BY117" s="61">
        <f t="shared" si="225"/>
        <v>0</v>
      </c>
      <c r="BZ117" s="51">
        <f t="shared" si="225"/>
        <v>0</v>
      </c>
      <c r="CA117" s="51">
        <f t="shared" si="225"/>
        <v>0</v>
      </c>
      <c r="CB117" s="51">
        <f t="shared" si="225"/>
        <v>0</v>
      </c>
      <c r="CC117" s="51">
        <f t="shared" si="225"/>
        <v>0</v>
      </c>
      <c r="CD117" s="51">
        <f t="shared" si="225"/>
        <v>0</v>
      </c>
      <c r="CE117" s="66">
        <f>CE118</f>
        <v>0</v>
      </c>
      <c r="CF117" s="140" t="s">
        <v>395</v>
      </c>
      <c r="CG117" s="39"/>
    </row>
    <row r="118" spans="1:85" s="2" customFormat="1" ht="15.75" x14ac:dyDescent="0.25">
      <c r="A118" s="84" t="s">
        <v>336</v>
      </c>
      <c r="B118" s="94" t="s">
        <v>310</v>
      </c>
      <c r="C118" s="93" t="s">
        <v>311</v>
      </c>
      <c r="D118" s="31">
        <v>14.683333333333335</v>
      </c>
      <c r="E118" s="31">
        <v>14.683333333333335</v>
      </c>
      <c r="F118" s="20">
        <v>0</v>
      </c>
      <c r="G118" s="31">
        <v>14.683333333333335</v>
      </c>
      <c r="H118" s="20">
        <v>0</v>
      </c>
      <c r="I118" s="20">
        <v>0</v>
      </c>
      <c r="J118" s="20">
        <v>0</v>
      </c>
      <c r="K118" s="60">
        <v>1</v>
      </c>
      <c r="L118" s="20">
        <v>0</v>
      </c>
      <c r="M118" s="31">
        <f>17.62/1.2</f>
        <v>14.683333333333335</v>
      </c>
      <c r="N118" s="50">
        <v>0</v>
      </c>
      <c r="O118" s="20">
        <v>0</v>
      </c>
      <c r="P118" s="20">
        <v>0</v>
      </c>
      <c r="Q118" s="65">
        <v>1</v>
      </c>
      <c r="R118" s="20">
        <v>0</v>
      </c>
      <c r="S118" s="31">
        <v>0</v>
      </c>
      <c r="T118" s="20">
        <v>0</v>
      </c>
      <c r="U118" s="20">
        <v>0</v>
      </c>
      <c r="V118" s="20">
        <v>0</v>
      </c>
      <c r="W118" s="60">
        <v>0</v>
      </c>
      <c r="X118" s="20">
        <v>0</v>
      </c>
      <c r="Y118" s="31">
        <v>0</v>
      </c>
      <c r="Z118" s="50">
        <v>0</v>
      </c>
      <c r="AA118" s="20">
        <v>0</v>
      </c>
      <c r="AB118" s="20">
        <v>0</v>
      </c>
      <c r="AC118" s="65">
        <v>0</v>
      </c>
      <c r="AD118" s="20">
        <v>0</v>
      </c>
      <c r="AE118" s="31">
        <v>0</v>
      </c>
      <c r="AF118" s="20">
        <v>0</v>
      </c>
      <c r="AG118" s="20">
        <v>0</v>
      </c>
      <c r="AH118" s="20">
        <v>0</v>
      </c>
      <c r="AI118" s="65">
        <v>0</v>
      </c>
      <c r="AJ118" s="20">
        <v>0</v>
      </c>
      <c r="AK118" s="31">
        <v>0</v>
      </c>
      <c r="AL118" s="50">
        <v>0</v>
      </c>
      <c r="AM118" s="20">
        <v>0</v>
      </c>
      <c r="AN118" s="20">
        <v>0</v>
      </c>
      <c r="AO118" s="65">
        <v>0</v>
      </c>
      <c r="AP118" s="20">
        <v>0</v>
      </c>
      <c r="AQ118" s="20">
        <v>0</v>
      </c>
      <c r="AR118" s="20">
        <v>0</v>
      </c>
      <c r="AS118" s="20">
        <v>0</v>
      </c>
      <c r="AT118" s="20">
        <v>0</v>
      </c>
      <c r="AU118" s="65">
        <v>0</v>
      </c>
      <c r="AV118" s="20">
        <v>0</v>
      </c>
      <c r="AW118" s="31">
        <v>0</v>
      </c>
      <c r="AX118" s="50">
        <v>0</v>
      </c>
      <c r="AY118" s="20">
        <v>0</v>
      </c>
      <c r="AZ118" s="20">
        <v>0</v>
      </c>
      <c r="BA118" s="65">
        <v>0</v>
      </c>
      <c r="BB118" s="20">
        <v>0</v>
      </c>
      <c r="BC118" s="31">
        <v>0</v>
      </c>
      <c r="BD118" s="20">
        <v>0</v>
      </c>
      <c r="BE118" s="20">
        <v>0</v>
      </c>
      <c r="BF118" s="20">
        <v>0</v>
      </c>
      <c r="BG118" s="65">
        <v>0</v>
      </c>
      <c r="BH118" s="20">
        <v>0</v>
      </c>
      <c r="BI118" s="31">
        <v>0</v>
      </c>
      <c r="BJ118" s="50">
        <v>0</v>
      </c>
      <c r="BK118" s="20">
        <v>0</v>
      </c>
      <c r="BL118" s="20">
        <v>0</v>
      </c>
      <c r="BM118" s="65">
        <v>0</v>
      </c>
      <c r="BN118" s="20">
        <v>0</v>
      </c>
      <c r="BO118" s="31">
        <v>0</v>
      </c>
      <c r="BP118" s="50">
        <v>0</v>
      </c>
      <c r="BQ118" s="20">
        <v>0</v>
      </c>
      <c r="BR118" s="20">
        <v>0</v>
      </c>
      <c r="BS118" s="65">
        <v>0</v>
      </c>
      <c r="BT118" s="20">
        <f t="shared" ref="BT118" si="226">R118+AD118+AP118+BB118+BN118</f>
        <v>0</v>
      </c>
      <c r="BU118" s="20">
        <f t="shared" ref="BU118" si="227">S118+AE118+AQ118+BC118+BO118</f>
        <v>0</v>
      </c>
      <c r="BV118" s="20">
        <f t="shared" ref="BV118" si="228">T118+AF118+AR118+BD118+BP118</f>
        <v>0</v>
      </c>
      <c r="BW118" s="20">
        <f t="shared" ref="BW118" si="229">U118+AG118+AS118+BE118+BQ118</f>
        <v>0</v>
      </c>
      <c r="BX118" s="20">
        <f t="shared" ref="BX118" si="230">V118+AH118+AT118+BF118+BR118</f>
        <v>0</v>
      </c>
      <c r="BY118" s="60">
        <f t="shared" ref="BY118" si="231">W118+AI118+AU118+BG118+BS118</f>
        <v>0</v>
      </c>
      <c r="BZ118" s="20">
        <f t="shared" ref="BZ118" si="232">X118+AJ118+AV118+BH118+BN118</f>
        <v>0</v>
      </c>
      <c r="CA118" s="20">
        <f t="shared" ref="CA118" si="233">Y118+AK118+AW118+BI118+BO118</f>
        <v>0</v>
      </c>
      <c r="CB118" s="20">
        <f t="shared" ref="CB118" si="234">Z118+AL118+AX118+BJ118+BP118</f>
        <v>0</v>
      </c>
      <c r="CC118" s="20">
        <f t="shared" ref="CC118" si="235">AA118+AM118+AY118+BK118+BQ118</f>
        <v>0</v>
      </c>
      <c r="CD118" s="20">
        <f t="shared" ref="CD118" si="236">AB118+AN118+AZ118+BL118+BR118</f>
        <v>0</v>
      </c>
      <c r="CE118" s="65">
        <f t="shared" ref="CE118" si="237">AC118+AO118+BA118+BM118+BS118</f>
        <v>0</v>
      </c>
      <c r="CF118" s="142"/>
      <c r="CG118" s="39"/>
    </row>
    <row r="119" spans="1:85" s="2" customFormat="1" ht="25.5" customHeight="1" x14ac:dyDescent="0.25">
      <c r="A119" s="95" t="s">
        <v>337</v>
      </c>
      <c r="B119" s="45" t="s">
        <v>187</v>
      </c>
      <c r="C119" s="41" t="s">
        <v>131</v>
      </c>
      <c r="D119" s="33">
        <f t="shared" ref="D119:AO119" si="238">SUM(D120:D120)</f>
        <v>432.05779687575603</v>
      </c>
      <c r="E119" s="33">
        <f t="shared" si="238"/>
        <v>515.49473796127597</v>
      </c>
      <c r="F119" s="33">
        <f t="shared" si="238"/>
        <v>0</v>
      </c>
      <c r="G119" s="33">
        <f t="shared" si="238"/>
        <v>73.976653074489363</v>
      </c>
      <c r="H119" s="33">
        <f t="shared" si="238"/>
        <v>0</v>
      </c>
      <c r="I119" s="33">
        <f t="shared" si="238"/>
        <v>0</v>
      </c>
      <c r="J119" s="33">
        <f t="shared" si="238"/>
        <v>0</v>
      </c>
      <c r="K119" s="62">
        <f t="shared" si="238"/>
        <v>9252</v>
      </c>
      <c r="L119" s="33">
        <f t="shared" si="238"/>
        <v>0</v>
      </c>
      <c r="M119" s="33">
        <f t="shared" si="238"/>
        <v>73.976653074489334</v>
      </c>
      <c r="N119" s="33">
        <f t="shared" si="238"/>
        <v>0</v>
      </c>
      <c r="O119" s="33">
        <f t="shared" si="238"/>
        <v>0</v>
      </c>
      <c r="P119" s="33">
        <f t="shared" si="238"/>
        <v>0</v>
      </c>
      <c r="Q119" s="58">
        <f t="shared" si="238"/>
        <v>9442</v>
      </c>
      <c r="R119" s="33">
        <f t="shared" si="238"/>
        <v>0</v>
      </c>
      <c r="S119" s="33">
        <f>SUM(S120:S120)</f>
        <v>76.787765891319964</v>
      </c>
      <c r="T119" s="33">
        <f t="shared" si="238"/>
        <v>0</v>
      </c>
      <c r="U119" s="33">
        <f t="shared" si="238"/>
        <v>0</v>
      </c>
      <c r="V119" s="33">
        <f t="shared" si="238"/>
        <v>0</v>
      </c>
      <c r="W119" s="62">
        <f t="shared" si="238"/>
        <v>9181</v>
      </c>
      <c r="X119" s="33">
        <f t="shared" si="238"/>
        <v>0</v>
      </c>
      <c r="Y119" s="33">
        <f t="shared" si="238"/>
        <v>76.787765891319921</v>
      </c>
      <c r="Z119" s="33">
        <f t="shared" si="238"/>
        <v>0</v>
      </c>
      <c r="AA119" s="33">
        <f t="shared" si="238"/>
        <v>0</v>
      </c>
      <c r="AB119" s="33">
        <f t="shared" si="238"/>
        <v>0</v>
      </c>
      <c r="AC119" s="58">
        <f t="shared" si="238"/>
        <v>9359</v>
      </c>
      <c r="AD119" s="33">
        <f t="shared" si="238"/>
        <v>0</v>
      </c>
      <c r="AE119" s="33">
        <f>SUM(AE120:AE120)</f>
        <v>79.705700995190128</v>
      </c>
      <c r="AF119" s="33">
        <f t="shared" si="238"/>
        <v>0</v>
      </c>
      <c r="AG119" s="33">
        <f t="shared" si="238"/>
        <v>0</v>
      </c>
      <c r="AH119" s="33">
        <f t="shared" si="238"/>
        <v>0</v>
      </c>
      <c r="AI119" s="58">
        <f t="shared" si="238"/>
        <v>9103</v>
      </c>
      <c r="AJ119" s="33">
        <f t="shared" si="238"/>
        <v>0</v>
      </c>
      <c r="AK119" s="33">
        <f t="shared" si="238"/>
        <v>79.705700995190085</v>
      </c>
      <c r="AL119" s="33">
        <f t="shared" si="238"/>
        <v>0</v>
      </c>
      <c r="AM119" s="33">
        <f t="shared" si="238"/>
        <v>0</v>
      </c>
      <c r="AN119" s="33">
        <f t="shared" si="238"/>
        <v>0</v>
      </c>
      <c r="AO119" s="58">
        <f t="shared" si="238"/>
        <v>9276</v>
      </c>
      <c r="AP119" s="33">
        <f t="shared" ref="AP119:BS119" si="239">SUM(AP120:AP120)</f>
        <v>0</v>
      </c>
      <c r="AQ119" s="33">
        <f t="shared" si="239"/>
        <v>83.1330461379833</v>
      </c>
      <c r="AR119" s="33">
        <f t="shared" si="239"/>
        <v>0</v>
      </c>
      <c r="AS119" s="33">
        <f t="shared" si="239"/>
        <v>0</v>
      </c>
      <c r="AT119" s="33">
        <f t="shared" si="239"/>
        <v>0</v>
      </c>
      <c r="AU119" s="58">
        <f t="shared" si="239"/>
        <v>9084</v>
      </c>
      <c r="AV119" s="33">
        <f t="shared" si="239"/>
        <v>0</v>
      </c>
      <c r="AW119" s="33">
        <f t="shared" si="239"/>
        <v>83.133046137983342</v>
      </c>
      <c r="AX119" s="33">
        <f t="shared" si="239"/>
        <v>0</v>
      </c>
      <c r="AY119" s="33">
        <f t="shared" si="239"/>
        <v>0</v>
      </c>
      <c r="AZ119" s="33">
        <f t="shared" si="239"/>
        <v>0</v>
      </c>
      <c r="BA119" s="58">
        <f t="shared" si="239"/>
        <v>9254</v>
      </c>
      <c r="BB119" s="33">
        <f t="shared" si="239"/>
        <v>0</v>
      </c>
      <c r="BC119" s="33">
        <v>87.040299306468512</v>
      </c>
      <c r="BD119" s="33">
        <f>SUM(BD120:BD120)</f>
        <v>0</v>
      </c>
      <c r="BE119" s="33">
        <f>SUM(BE120:BE120)</f>
        <v>0</v>
      </c>
      <c r="BF119" s="33">
        <f>SUM(BF120:BF120)</f>
        <v>0</v>
      </c>
      <c r="BG119" s="58">
        <f>SUM(BG120:BG120)</f>
        <v>9084</v>
      </c>
      <c r="BH119" s="33">
        <f t="shared" si="239"/>
        <v>0</v>
      </c>
      <c r="BI119" s="33">
        <f t="shared" si="239"/>
        <v>87.040299306468341</v>
      </c>
      <c r="BJ119" s="33">
        <f t="shared" si="239"/>
        <v>0</v>
      </c>
      <c r="BK119" s="33">
        <f t="shared" si="239"/>
        <v>0</v>
      </c>
      <c r="BL119" s="33">
        <f t="shared" si="239"/>
        <v>0</v>
      </c>
      <c r="BM119" s="58">
        <f t="shared" si="239"/>
        <v>9254</v>
      </c>
      <c r="BN119" s="33">
        <f t="shared" si="239"/>
        <v>0</v>
      </c>
      <c r="BO119" s="33">
        <f t="shared" si="239"/>
        <v>91.131193375825006</v>
      </c>
      <c r="BP119" s="33">
        <f t="shared" si="239"/>
        <v>0</v>
      </c>
      <c r="BQ119" s="33">
        <f t="shared" si="239"/>
        <v>0</v>
      </c>
      <c r="BR119" s="33">
        <f t="shared" si="239"/>
        <v>0</v>
      </c>
      <c r="BS119" s="58">
        <f t="shared" si="239"/>
        <v>9254</v>
      </c>
      <c r="BT119" s="33">
        <f t="shared" ref="BT119:CE119" si="240">SUM(BT120:BT120)</f>
        <v>0</v>
      </c>
      <c r="BU119" s="33">
        <f t="shared" si="240"/>
        <v>417.79800570678685</v>
      </c>
      <c r="BV119" s="33">
        <f t="shared" si="240"/>
        <v>0</v>
      </c>
      <c r="BW119" s="33">
        <f t="shared" si="240"/>
        <v>0</v>
      </c>
      <c r="BX119" s="33">
        <f t="shared" si="240"/>
        <v>0</v>
      </c>
      <c r="BY119" s="62">
        <f t="shared" si="240"/>
        <v>45706</v>
      </c>
      <c r="BZ119" s="33">
        <f t="shared" si="240"/>
        <v>0</v>
      </c>
      <c r="CA119" s="33">
        <f t="shared" si="240"/>
        <v>417.79800570678674</v>
      </c>
      <c r="CB119" s="33">
        <f t="shared" si="240"/>
        <v>0</v>
      </c>
      <c r="CC119" s="33">
        <f t="shared" si="240"/>
        <v>0</v>
      </c>
      <c r="CD119" s="33">
        <f t="shared" si="240"/>
        <v>0</v>
      </c>
      <c r="CE119" s="58">
        <f t="shared" si="240"/>
        <v>46397</v>
      </c>
      <c r="CF119" s="33" t="s">
        <v>81</v>
      </c>
      <c r="CG119" s="39"/>
    </row>
    <row r="120" spans="1:85" s="2" customFormat="1" ht="55.5" customHeight="1" x14ac:dyDescent="0.25">
      <c r="A120" s="84" t="s">
        <v>338</v>
      </c>
      <c r="B120" s="94" t="s">
        <v>187</v>
      </c>
      <c r="C120" s="74" t="s">
        <v>188</v>
      </c>
      <c r="D120" s="31">
        <v>432.05779687575603</v>
      </c>
      <c r="E120" s="31">
        <v>515.49473796127597</v>
      </c>
      <c r="F120" s="20">
        <v>0</v>
      </c>
      <c r="G120" s="31">
        <v>73.976653074489363</v>
      </c>
      <c r="H120" s="20">
        <v>0</v>
      </c>
      <c r="I120" s="20">
        <v>0</v>
      </c>
      <c r="J120" s="20">
        <v>0</v>
      </c>
      <c r="K120" s="60">
        <v>9252</v>
      </c>
      <c r="L120" s="23">
        <v>0</v>
      </c>
      <c r="M120" s="31">
        <f>88.7719836893872/1.2</f>
        <v>73.976653074489334</v>
      </c>
      <c r="N120" s="31">
        <v>0</v>
      </c>
      <c r="O120" s="31">
        <v>0</v>
      </c>
      <c r="P120" s="31">
        <v>0</v>
      </c>
      <c r="Q120" s="65">
        <v>9442</v>
      </c>
      <c r="R120" s="20">
        <v>0</v>
      </c>
      <c r="S120" s="31">
        <v>76.787765891319964</v>
      </c>
      <c r="T120" s="20">
        <v>0</v>
      </c>
      <c r="U120" s="20">
        <v>0</v>
      </c>
      <c r="V120" s="20">
        <v>0</v>
      </c>
      <c r="W120" s="60">
        <v>9181</v>
      </c>
      <c r="X120" s="23">
        <v>0</v>
      </c>
      <c r="Y120" s="31">
        <f>92.1453190695839/1.2</f>
        <v>76.787765891319921</v>
      </c>
      <c r="Z120" s="31">
        <v>0</v>
      </c>
      <c r="AA120" s="31">
        <v>0</v>
      </c>
      <c r="AB120" s="31">
        <v>0</v>
      </c>
      <c r="AC120" s="65">
        <v>9359</v>
      </c>
      <c r="AD120" s="20">
        <v>0</v>
      </c>
      <c r="AE120" s="31">
        <v>79.705700995190128</v>
      </c>
      <c r="AF120" s="20">
        <v>0</v>
      </c>
      <c r="AG120" s="20">
        <v>0</v>
      </c>
      <c r="AH120" s="20">
        <v>0</v>
      </c>
      <c r="AI120" s="65">
        <v>9103</v>
      </c>
      <c r="AJ120" s="23">
        <v>0</v>
      </c>
      <c r="AK120" s="31">
        <f>95.6468411942281/1.2</f>
        <v>79.705700995190085</v>
      </c>
      <c r="AL120" s="31">
        <v>0</v>
      </c>
      <c r="AM120" s="31">
        <v>0</v>
      </c>
      <c r="AN120" s="31">
        <v>0</v>
      </c>
      <c r="AO120" s="65">
        <v>9276</v>
      </c>
      <c r="AP120" s="20">
        <v>0</v>
      </c>
      <c r="AQ120" s="31">
        <v>83.1330461379833</v>
      </c>
      <c r="AR120" s="20">
        <v>0</v>
      </c>
      <c r="AS120" s="20">
        <v>0</v>
      </c>
      <c r="AT120" s="20">
        <v>0</v>
      </c>
      <c r="AU120" s="65">
        <v>9084</v>
      </c>
      <c r="AV120" s="23">
        <v>0</v>
      </c>
      <c r="AW120" s="31">
        <f>99.75965536558/1.2</f>
        <v>83.133046137983342</v>
      </c>
      <c r="AX120" s="31">
        <v>0</v>
      </c>
      <c r="AY120" s="31">
        <v>0</v>
      </c>
      <c r="AZ120" s="31">
        <v>0</v>
      </c>
      <c r="BA120" s="65">
        <v>9254</v>
      </c>
      <c r="BB120" s="20">
        <v>0</v>
      </c>
      <c r="BC120" s="31">
        <v>87.040299306468512</v>
      </c>
      <c r="BD120" s="20">
        <v>0</v>
      </c>
      <c r="BE120" s="20">
        <v>0</v>
      </c>
      <c r="BF120" s="20">
        <v>0</v>
      </c>
      <c r="BG120" s="65">
        <v>9084</v>
      </c>
      <c r="BH120" s="23">
        <v>0</v>
      </c>
      <c r="BI120" s="31">
        <f>104.448359167762/1.2</f>
        <v>87.040299306468341</v>
      </c>
      <c r="BJ120" s="31">
        <v>0</v>
      </c>
      <c r="BK120" s="31">
        <v>0</v>
      </c>
      <c r="BL120" s="31">
        <v>0</v>
      </c>
      <c r="BM120" s="65">
        <v>9254</v>
      </c>
      <c r="BN120" s="23">
        <v>0</v>
      </c>
      <c r="BO120" s="31">
        <f>109.35743205099/1.2</f>
        <v>91.131193375825006</v>
      </c>
      <c r="BP120" s="31">
        <v>0</v>
      </c>
      <c r="BQ120" s="31">
        <v>0</v>
      </c>
      <c r="BR120" s="31">
        <v>0</v>
      </c>
      <c r="BS120" s="65">
        <v>9254</v>
      </c>
      <c r="BT120" s="31">
        <f t="shared" ref="BT120" si="241">R120+AD120+AP120+BB120+BN120</f>
        <v>0</v>
      </c>
      <c r="BU120" s="31">
        <f t="shared" ref="BU120" si="242">S120+AE120+AQ120+BC120+BO120</f>
        <v>417.79800570678685</v>
      </c>
      <c r="BV120" s="31">
        <f t="shared" ref="BV120" si="243">T120+AF120+AR120+BD120+BP120</f>
        <v>0</v>
      </c>
      <c r="BW120" s="31">
        <f t="shared" ref="BW120" si="244">U120+AG120+AS120+BE120+BQ120</f>
        <v>0</v>
      </c>
      <c r="BX120" s="31">
        <f t="shared" ref="BX120" si="245">V120+AH120+AT120+BF120+BR120</f>
        <v>0</v>
      </c>
      <c r="BY120" s="63">
        <f t="shared" ref="BY120" si="246">W120+AI120+AU120+BG120+BS120</f>
        <v>45706</v>
      </c>
      <c r="BZ120" s="20">
        <f t="shared" ref="BZ120" si="247">X120+AJ120+AV120+BH120+BN120</f>
        <v>0</v>
      </c>
      <c r="CA120" s="20">
        <f t="shared" ref="CA120" si="248">Y120+AK120+AW120+BI120+BO120</f>
        <v>417.79800570678674</v>
      </c>
      <c r="CB120" s="20">
        <f t="shared" ref="CB120" si="249">Z120+AL120+AX120+BJ120+BP120</f>
        <v>0</v>
      </c>
      <c r="CC120" s="20">
        <f t="shared" ref="CC120" si="250">AA120+AM120+AY120+BK120+BQ120</f>
        <v>0</v>
      </c>
      <c r="CD120" s="20">
        <f t="shared" ref="CD120" si="251">AB120+AN120+AZ120+BL120+BR120</f>
        <v>0</v>
      </c>
      <c r="CE120" s="65">
        <f t="shared" ref="CE120" si="252">AC120+AO120+BA120+BM120+BS120</f>
        <v>46397</v>
      </c>
      <c r="CF120" s="109" t="s">
        <v>383</v>
      </c>
      <c r="CG120" s="39"/>
    </row>
    <row r="121" spans="1:85" ht="24" customHeight="1" x14ac:dyDescent="0.25">
      <c r="D121" s="47">
        <f>[2]G0331_1056204000049_02_0_61_0!$O$18-D20</f>
        <v>0</v>
      </c>
      <c r="E121" s="48">
        <f>E20-[2]G0331_1056204000049_02_0_61_0!$P$18</f>
        <v>0</v>
      </c>
      <c r="F121" s="53"/>
      <c r="G121" s="53">
        <f>G20-[2]G0331_1056204000049_02_0_61_0!$AA$18</f>
        <v>0</v>
      </c>
      <c r="H121" s="53"/>
      <c r="I121" s="53"/>
      <c r="J121" s="53"/>
      <c r="K121" s="53"/>
      <c r="L121" s="53"/>
      <c r="M121" s="53">
        <f>M20-[2]G0331_1056204000049_02_0_61_0!$AB$18</f>
        <v>0</v>
      </c>
      <c r="N121" s="53"/>
      <c r="O121" s="53"/>
      <c r="P121" s="53"/>
      <c r="Q121" s="53">
        <f>Q20-'[3]пояснения к своду'!$N$9</f>
        <v>0</v>
      </c>
      <c r="R121" s="48"/>
      <c r="S121" s="48">
        <f>[2]G0331_1056204000049_02_0_61_0!$AC$18-S20</f>
        <v>0</v>
      </c>
      <c r="T121" s="48"/>
      <c r="U121" s="48"/>
      <c r="V121" s="48"/>
      <c r="W121" s="39"/>
      <c r="X121" s="48"/>
      <c r="Y121" s="53">
        <f>Y20-[2]G0331_1056204000049_02_0_61_0!$AD$18</f>
        <v>0</v>
      </c>
      <c r="Z121" s="53"/>
      <c r="AA121" s="53"/>
      <c r="AB121" s="53"/>
      <c r="AC121" s="53">
        <f>AC20-'[3]пояснения к своду'!$W$9</f>
        <v>0</v>
      </c>
      <c r="AD121" s="48"/>
      <c r="AE121" s="48">
        <f>AE20-[2]G0331_1056204000049_02_0_61_0!$AE$18</f>
        <v>0</v>
      </c>
      <c r="AF121" s="48"/>
      <c r="AG121" s="48"/>
      <c r="AH121" s="48"/>
      <c r="AI121" s="48"/>
      <c r="AJ121" s="48"/>
      <c r="AK121" s="53">
        <f>AK20-[2]G0331_1056204000049_02_0_61_0!$AF$18</f>
        <v>0</v>
      </c>
      <c r="AO121" s="111"/>
      <c r="AQ121" s="107">
        <f>AQ20-[2]G0331_1056204000049_02_0_61_0!$AG$18</f>
        <v>0</v>
      </c>
      <c r="AR121" s="47"/>
      <c r="AS121" s="47"/>
      <c r="AT121" s="47"/>
      <c r="AU121" s="47"/>
      <c r="AV121" s="70"/>
      <c r="AW121" s="70">
        <f>AW20-[2]G0331_1056204000049_02_0_61_0!$AH$18</f>
        <v>0</v>
      </c>
      <c r="AX121" s="70"/>
      <c r="AY121" s="70"/>
      <c r="AZ121" s="70"/>
      <c r="BA121" s="70"/>
      <c r="BB121" s="47"/>
      <c r="BC121" s="47">
        <f>BC20-[4]F0331_1056204000049_03_0_61_1!$BO$20</f>
        <v>0</v>
      </c>
      <c r="BD121" s="47"/>
      <c r="BE121" s="47"/>
      <c r="BF121" s="47"/>
      <c r="BG121" s="47"/>
      <c r="BH121" s="70"/>
      <c r="BI121" s="70">
        <f>BI20-[2]G0331_1056204000049_02_0_61_0!$AJ$18</f>
        <v>0</v>
      </c>
      <c r="BJ121" s="70"/>
      <c r="BK121" s="70"/>
      <c r="BL121" s="70"/>
      <c r="BM121" s="70"/>
      <c r="BN121" s="70"/>
      <c r="BO121" s="70">
        <f>BO20-[2]G0331_1056204000049_02_0_61_0!$AK$18</f>
        <v>0</v>
      </c>
      <c r="BP121" s="70"/>
      <c r="BQ121" s="70"/>
      <c r="BR121" s="70"/>
      <c r="BS121" s="70"/>
      <c r="BU121" s="48">
        <f>BU20-[2]G0331_1056204000049_02_0_61_0!$AL$18</f>
        <v>0</v>
      </c>
      <c r="BV121" s="39"/>
      <c r="BW121" s="39"/>
      <c r="BX121" s="39"/>
      <c r="BY121" s="39"/>
      <c r="CA121" s="48">
        <f>CA20-[2]G0331_1056204000049_02_0_61_0!$AM$18</f>
        <v>0</v>
      </c>
    </row>
    <row r="122" spans="1:85" ht="24" customHeight="1" x14ac:dyDescent="0.25">
      <c r="G122" s="54"/>
      <c r="AQ122" s="47"/>
      <c r="AR122" s="47"/>
      <c r="AS122" s="47"/>
      <c r="AT122" s="47"/>
      <c r="AU122" s="47"/>
      <c r="AV122" s="70"/>
      <c r="AW122" s="70"/>
      <c r="AX122" s="70"/>
      <c r="AY122" s="70"/>
      <c r="AZ122" s="70"/>
      <c r="BA122" s="70"/>
      <c r="BB122" s="47"/>
      <c r="BC122" s="47"/>
      <c r="BD122" s="47"/>
      <c r="BE122" s="47"/>
      <c r="BF122" s="47"/>
      <c r="BG122" s="47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U122" s="39"/>
      <c r="BY122" s="103"/>
      <c r="CA122" s="39"/>
    </row>
    <row r="123" spans="1:85" ht="24" customHeight="1" x14ac:dyDescent="0.25">
      <c r="BY123" s="103">
        <f>BY120-BS120+K120</f>
        <v>45704</v>
      </c>
      <c r="CE123" s="143">
        <f>CE120+Q120</f>
        <v>55839</v>
      </c>
    </row>
    <row r="124" spans="1:85" ht="24" customHeight="1" x14ac:dyDescent="0.25"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43"/>
      <c r="Z124" s="43"/>
      <c r="AA124" s="43"/>
      <c r="AB124" s="43"/>
      <c r="AC124" s="43"/>
      <c r="AD124" s="39"/>
      <c r="AE124" s="39"/>
      <c r="AF124" s="39"/>
      <c r="AG124" s="39"/>
      <c r="AH124" s="39"/>
      <c r="AI124" s="39"/>
      <c r="AJ124" s="39"/>
      <c r="AK124" s="43"/>
      <c r="AL124" s="43"/>
      <c r="AM124" s="43"/>
      <c r="AN124" s="43"/>
      <c r="AO124" s="43"/>
      <c r="AP124" s="39"/>
      <c r="AQ124" s="39"/>
      <c r="AR124" s="39"/>
      <c r="AS124" s="39"/>
      <c r="AT124" s="39"/>
      <c r="AU124" s="39"/>
      <c r="AV124" s="43"/>
      <c r="AW124" s="43"/>
      <c r="AX124" s="43"/>
      <c r="AY124" s="43"/>
      <c r="AZ124" s="43"/>
      <c r="BA124" s="43"/>
      <c r="BB124" s="39"/>
      <c r="BC124" s="39"/>
      <c r="BD124" s="39"/>
      <c r="BE124" s="39"/>
      <c r="BF124" s="39"/>
      <c r="BG124" s="39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</row>
    <row r="126" spans="1:85" ht="24" customHeight="1" x14ac:dyDescent="0.25">
      <c r="E126" s="39"/>
      <c r="BY126" s="143"/>
    </row>
    <row r="127" spans="1:85" ht="24" customHeight="1" x14ac:dyDescent="0.25">
      <c r="BY127" s="143"/>
    </row>
    <row r="128" spans="1:85" ht="24" customHeight="1" x14ac:dyDescent="0.25">
      <c r="BY128" s="143"/>
      <c r="CD128" s="143"/>
    </row>
  </sheetData>
  <customSheetViews>
    <customSheetView guid="{E8B7E05D-4C02-471F-8EE5-E82FD35CC041}" scale="50" showPageBreaks="1" printArea="1" view="pageBreakPreview">
      <pane xSplit="2" ySplit="19" topLeftCell="C95" activePane="bottomRight" state="frozenSplit"/>
      <selection pane="bottomRight" activeCell="F109" sqref="F109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1"/>
      <headerFooter differentFirst="1">
        <oddHeader>&amp;C&amp;P</oddHeader>
      </headerFooter>
    </customSheetView>
    <customSheetView guid="{D69F29EE-046B-4194-B0C2-3342C6BEF3D3}" scale="50" showPageBreaks="1" printArea="1" view="pageBreakPreview">
      <pane xSplit="2" ySplit="19" topLeftCell="E98" activePane="bottomRight" state="frozenSplit"/>
      <selection pane="bottomRight" activeCell="Y92" sqref="Y92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2"/>
      <headerFooter differentFirst="1">
        <oddHeader>&amp;C&amp;P</oddHeader>
      </headerFooter>
    </customSheetView>
    <customSheetView guid="{74B4281B-F2C0-4B3F-9CB2-49C7400A04B2}" scale="50" showPageBreaks="1" printArea="1" view="pageBreakPreview">
      <pane xSplit="2" ySplit="19" topLeftCell="N98" activePane="bottomRight" state="frozenSplit"/>
      <selection pane="bottomRight" activeCell="Y108" sqref="Y108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3"/>
      <headerFooter differentFirst="1">
        <oddHeader>&amp;C&amp;P</oddHeader>
      </headerFooter>
    </customSheetView>
  </customSheetViews>
  <mergeCells count="60">
    <mergeCell ref="CF101:CF109"/>
    <mergeCell ref="CF110:CF116"/>
    <mergeCell ref="CF117:CF118"/>
    <mergeCell ref="CF87:CF88"/>
    <mergeCell ref="CF83:CF84"/>
    <mergeCell ref="CF85:CF86"/>
    <mergeCell ref="AE17:AI17"/>
    <mergeCell ref="AJ16:AO16"/>
    <mergeCell ref="AK17:AO17"/>
    <mergeCell ref="CF81:CF82"/>
    <mergeCell ref="AD16:AI16"/>
    <mergeCell ref="CF79:CF80"/>
    <mergeCell ref="BC17:BG17"/>
    <mergeCell ref="BI17:BM17"/>
    <mergeCell ref="AQ17:AU17"/>
    <mergeCell ref="AW17:BA17"/>
    <mergeCell ref="BT16:BY16"/>
    <mergeCell ref="BN15:BS15"/>
    <mergeCell ref="BN16:BS16"/>
    <mergeCell ref="CF54:CF59"/>
    <mergeCell ref="BO17:BS17"/>
    <mergeCell ref="CA17:CE17"/>
    <mergeCell ref="BU17:BY17"/>
    <mergeCell ref="CF14:CF18"/>
    <mergeCell ref="A9:AC9"/>
    <mergeCell ref="BB15:BM15"/>
    <mergeCell ref="BB16:BG16"/>
    <mergeCell ref="BH16:BM16"/>
    <mergeCell ref="BZ16:CE16"/>
    <mergeCell ref="AD15:AO15"/>
    <mergeCell ref="AP15:BA15"/>
    <mergeCell ref="AP16:AU16"/>
    <mergeCell ref="AV16:BA16"/>
    <mergeCell ref="R14:CE14"/>
    <mergeCell ref="X16:AC16"/>
    <mergeCell ref="A10:AC10"/>
    <mergeCell ref="A11:AC11"/>
    <mergeCell ref="A12:AC12"/>
    <mergeCell ref="A13:CE13"/>
    <mergeCell ref="BT15:CE15"/>
    <mergeCell ref="M17:Q17"/>
    <mergeCell ref="S17:W17"/>
    <mergeCell ref="Y17:AC17"/>
    <mergeCell ref="R16:W16"/>
    <mergeCell ref="A14:A18"/>
    <mergeCell ref="B14:B18"/>
    <mergeCell ref="R15:AC15"/>
    <mergeCell ref="C14:C18"/>
    <mergeCell ref="D14:E16"/>
    <mergeCell ref="F14:Q15"/>
    <mergeCell ref="F16:K16"/>
    <mergeCell ref="L16:Q16"/>
    <mergeCell ref="D17:D18"/>
    <mergeCell ref="E17:E18"/>
    <mergeCell ref="G17:K17"/>
    <mergeCell ref="A4:AC4"/>
    <mergeCell ref="A5:AC5"/>
    <mergeCell ref="A6:AC6"/>
    <mergeCell ref="A7:AC7"/>
    <mergeCell ref="A8:AC8"/>
  </mergeCells>
  <conditionalFormatting sqref="B95 B119:B120">
    <cfRule type="cellIs" dxfId="12" priority="23" operator="equal">
      <formula>""</formula>
    </cfRule>
  </conditionalFormatting>
  <conditionalFormatting sqref="B95">
    <cfRule type="cellIs" dxfId="11" priority="22" operator="equal">
      <formula>""</formula>
    </cfRule>
  </conditionalFormatting>
  <conditionalFormatting sqref="B79:B88">
    <cfRule type="cellIs" dxfId="10" priority="21" operator="equal">
      <formula>""</formula>
    </cfRule>
  </conditionalFormatting>
  <conditionalFormatting sqref="B96:B103 B110:B116">
    <cfRule type="cellIs" dxfId="9" priority="20" operator="equal">
      <formula>""</formula>
    </cfRule>
  </conditionalFormatting>
  <conditionalFormatting sqref="B104:B109">
    <cfRule type="cellIs" dxfId="8" priority="19" operator="equal">
      <formula>""</formula>
    </cfRule>
  </conditionalFormatting>
  <conditionalFormatting sqref="B117:B118">
    <cfRule type="cellIs" dxfId="7" priority="18" operator="equal">
      <formula>""</formula>
    </cfRule>
  </conditionalFormatting>
  <conditionalFormatting sqref="D119:G119 D117:G117">
    <cfRule type="cellIs" dxfId="6" priority="15" operator="equal">
      <formula>""</formula>
    </cfRule>
  </conditionalFormatting>
  <conditionalFormatting sqref="S119 S117">
    <cfRule type="cellIs" dxfId="5" priority="13" operator="equal">
      <formula>""</formula>
    </cfRule>
  </conditionalFormatting>
  <conditionalFormatting sqref="AE119 AE117">
    <cfRule type="cellIs" dxfId="4" priority="10" operator="equal">
      <formula>""</formula>
    </cfRule>
  </conditionalFormatting>
  <conditionalFormatting sqref="BC119 BC117">
    <cfRule type="cellIs" dxfId="3" priority="8" operator="equal">
      <formula>""</formula>
    </cfRule>
  </conditionalFormatting>
  <conditionalFormatting sqref="D21:D24 D79:D88 D90:D94 D96:D100 D72:D77 D66:D70 D61:D64 D54:D59 D48:D52 D120 D118 D111:D116 D102:D109 D27:D39">
    <cfRule type="cellIs" dxfId="2" priority="3" operator="equal">
      <formula>""</formula>
    </cfRule>
  </conditionalFormatting>
  <conditionalFormatting sqref="Y117">
    <cfRule type="cellIs" dxfId="1" priority="2" operator="equal">
      <formula>""</formula>
    </cfRule>
  </conditionalFormatting>
  <conditionalFormatting sqref="Y119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1" fitToWidth="2" orientation="landscape" r:id="rId4"/>
  <headerFooter differentFirst="1">
    <oddHeader>&amp;C&amp;P</oddHeader>
  </headerFooter>
  <colBreaks count="1" manualBreakCount="1">
    <brk id="30" max="87" man="1"/>
  </colBreaks>
  <ignoredErrors>
    <ignoredError sqref="AN19:BM19 CA19:CF19 F19:K19 BN19:BZ19 AD19:AI19 AJ19:AM19 X19:AC19 R19:W19 L19:Q1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G0331_1056204000049_03_0_61_0</vt:lpstr>
      <vt:lpstr>G0331_1056204000049_03_0_61_0!Область_печати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2018-11-27T11:21:43Z</cp:lastPrinted>
  <dcterms:created xsi:type="dcterms:W3CDTF">2016-06-08T09:30:13Z</dcterms:created>
  <dcterms:modified xsi:type="dcterms:W3CDTF">2022-01-19T14:34:29Z</dcterms:modified>
</cp:coreProperties>
</file>